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DieseArbeitsmappe"/>
  <xr:revisionPtr revIDLastSave="0" documentId="13_ncr:1_{1A60EBA3-F19E-47FB-8A67-2AABC1CD9C66}" xr6:coauthVersionLast="36" xr6:coauthVersionMax="36" xr10:uidLastSave="{00000000-0000-0000-0000-000000000000}"/>
  <workbookProtection workbookAlgorithmName="SHA-512" workbookHashValue="JG44LgXggC6DXA0DT35ppRMyDK0QkVP4+c1hqQKXQBf1FnkhisaW9Am3b+7B+maSfKOswxdmerg3RlFfyYRnsQ==" workbookSaltValue="+NhFYLDQ0pb7mJHW1VEIJQ==" workbookSpinCount="100000" lockStructure="1"/>
  <bookViews>
    <workbookView xWindow="120" yWindow="90" windowWidth="19410" windowHeight="10950" xr2:uid="{00000000-000D-0000-FFFF-FFFF00000000}"/>
  </bookViews>
  <sheets>
    <sheet name="0. Vorbemerkungen" sheetId="6" r:id="rId1"/>
    <sheet name="1. SVS" sheetId="7" state="hidden" r:id="rId2"/>
    <sheet name="Datei-Kontrolle" sheetId="16" state="hidden" r:id="rId3"/>
    <sheet name="Auswertung formell" sheetId="18" state="hidden" r:id="rId4"/>
    <sheet name="Auswertung Unterlagen" sheetId="20" state="hidden" r:id="rId5"/>
    <sheet name="Auswertung Referenzen" sheetId="19" state="hidden" r:id="rId6"/>
    <sheet name="Erfassung Konzepte" sheetId="25" state="hidden" r:id="rId7"/>
    <sheet name="Konzepte" sheetId="21" state="hidden" r:id="rId8"/>
    <sheet name="Daten-Übergabe" sheetId="22" state="hidden" r:id="rId9"/>
    <sheet name="Dokumentation" sheetId="24" state="hidden" r:id="rId10"/>
    <sheet name="TK Kalkulation" sheetId="31" r:id="rId11"/>
    <sheet name="Typ iCombi Classic 6-1" sheetId="33" r:id="rId12"/>
    <sheet name="Typ iCombi Classic 10-1" sheetId="34" r:id="rId13"/>
    <sheet name="Anlage SUM" sheetId="12" r:id="rId14"/>
    <sheet name="Angebotsblatt" sheetId="15" r:id="rId15"/>
  </sheets>
  <definedNames>
    <definedName name="Auftraggeber">'1. SVS'!$A$1</definedName>
    <definedName name="Bieter_Name">'1. SVS'!$B$4</definedName>
    <definedName name="_xlnm.Print_Area" localSheetId="0">'0. Vorbemerkungen'!$A$4:$B$20</definedName>
    <definedName name="_xlnm.Print_Area" localSheetId="1">'1. SVS'!$A$1:$C$54</definedName>
    <definedName name="_xlnm.Print_Area" localSheetId="14">Angebotsblatt!$A$1:$C$68</definedName>
    <definedName name="_xlnm.Print_Area" localSheetId="13">'Anlage SUM'!$B$1:$J$18</definedName>
    <definedName name="_xlnm.Print_Area" localSheetId="5">'Auswertung Referenzen'!$A$1:$C$8</definedName>
    <definedName name="_xlnm.Print_Area" localSheetId="4">'Auswertung Unterlagen'!$A$1:$C$22</definedName>
    <definedName name="_xlnm.Print_Area" localSheetId="6">'Erfassung Konzepte'!$A$1:$D$18</definedName>
    <definedName name="_xlnm.Print_Area" localSheetId="7">Konzepte!$A$1:$D$20</definedName>
    <definedName name="_xlnm.Print_Area" localSheetId="10">'TK Kalkulation'!$A$1:$O$55</definedName>
    <definedName name="_xlnm.Print_Titles" localSheetId="14">Angebotsblatt!$1:$4</definedName>
    <definedName name="_xlnm.Print_Titles" localSheetId="13">'Anlage SUM'!$7:$8</definedName>
    <definedName name="_xlnm.Print_Titles" localSheetId="10">'TK Kalkulation'!$1:$3</definedName>
    <definedName name="Gebäude_Typen">#REF!</definedName>
    <definedName name="Leistungswerte">#REF!</definedName>
    <definedName name="Projekt_Nr">'1. SVS'!$C$1</definedName>
    <definedName name="Projekt_Titel">'1. SVS'!$A$2</definedName>
    <definedName name="Reinigungstage">#REF!</definedName>
    <definedName name="SVS">'1. SVS'!$C$49</definedName>
    <definedName name="Tariflohn">'1. SVS'!$C$12</definedName>
    <definedName name="Zuschlag_Na">'1. SVS'!$B$53</definedName>
    <definedName name="Zuschlag_So">'1. SVS'!$B$52</definedName>
  </definedNames>
  <calcPr calcId="191029" concurrentManualCount="8"/>
</workbook>
</file>

<file path=xl/calcChain.xml><?xml version="1.0" encoding="utf-8"?>
<calcChain xmlns="http://schemas.openxmlformats.org/spreadsheetml/2006/main">
  <c r="D43" i="34" l="1"/>
  <c r="D44" i="33"/>
  <c r="D14" i="12" l="1"/>
  <c r="D13" i="12"/>
  <c r="F14" i="12" l="1"/>
  <c r="F13" i="12" l="1"/>
  <c r="I16" i="12"/>
  <c r="K5" i="31"/>
  <c r="L5" i="31" s="1"/>
  <c r="N5" i="31" s="1"/>
  <c r="K6" i="31"/>
  <c r="L6" i="31" s="1"/>
  <c r="N6" i="31" s="1"/>
  <c r="K7" i="31"/>
  <c r="L7" i="31" s="1"/>
  <c r="N7" i="31" s="1"/>
  <c r="K8" i="31"/>
  <c r="L8" i="31" s="1"/>
  <c r="N8" i="31" s="1"/>
  <c r="K9" i="31"/>
  <c r="L9" i="31" s="1"/>
  <c r="N9" i="31" s="1"/>
  <c r="K10" i="31"/>
  <c r="L10" i="31" s="1"/>
  <c r="N10" i="31" s="1"/>
  <c r="K11" i="31"/>
  <c r="L11" i="31" s="1"/>
  <c r="N11" i="31" s="1"/>
  <c r="K12" i="31"/>
  <c r="L12" i="31" s="1"/>
  <c r="N12" i="31" s="1"/>
  <c r="K13" i="31"/>
  <c r="L13" i="31" s="1"/>
  <c r="N13" i="31" s="1"/>
  <c r="K14" i="31"/>
  <c r="L14" i="31" s="1"/>
  <c r="N14" i="31" s="1"/>
  <c r="K15" i="31"/>
  <c r="L15" i="31" s="1"/>
  <c r="N15" i="31" s="1"/>
  <c r="K16" i="31"/>
  <c r="L16" i="31" s="1"/>
  <c r="N16" i="31" s="1"/>
  <c r="K17" i="31"/>
  <c r="L17" i="31" s="1"/>
  <c r="N17" i="31" s="1"/>
  <c r="K18" i="31"/>
  <c r="L18" i="31" s="1"/>
  <c r="N18" i="31" s="1"/>
  <c r="K19" i="31"/>
  <c r="L19" i="31" s="1"/>
  <c r="N19" i="31" s="1"/>
  <c r="K20" i="31"/>
  <c r="L20" i="31" s="1"/>
  <c r="N20" i="31" s="1"/>
  <c r="K21" i="31"/>
  <c r="L21" i="31" s="1"/>
  <c r="N21" i="31" s="1"/>
  <c r="K22" i="31"/>
  <c r="L22" i="31" s="1"/>
  <c r="N22" i="31" s="1"/>
  <c r="K23" i="31"/>
  <c r="L23" i="31" s="1"/>
  <c r="N23" i="31" s="1"/>
  <c r="K24" i="31"/>
  <c r="L24" i="31" s="1"/>
  <c r="N24" i="31" s="1"/>
  <c r="K25" i="31"/>
  <c r="L25" i="31" s="1"/>
  <c r="N25" i="31" s="1"/>
  <c r="K26" i="31"/>
  <c r="L26" i="31" s="1"/>
  <c r="N26" i="31" s="1"/>
  <c r="K27" i="31"/>
  <c r="L27" i="31" s="1"/>
  <c r="N27" i="31" s="1"/>
  <c r="K28" i="31"/>
  <c r="L28" i="31" s="1"/>
  <c r="N28" i="31" s="1"/>
  <c r="K29" i="31"/>
  <c r="L29" i="31" s="1"/>
  <c r="N29" i="31" s="1"/>
  <c r="K30" i="31"/>
  <c r="L30" i="31" s="1"/>
  <c r="N30" i="31" s="1"/>
  <c r="K31" i="31"/>
  <c r="L31" i="31" s="1"/>
  <c r="N31" i="31" s="1"/>
  <c r="K32" i="31"/>
  <c r="L32" i="31" s="1"/>
  <c r="N32" i="31" s="1"/>
  <c r="K33" i="31"/>
  <c r="L33" i="31" s="1"/>
  <c r="N33" i="31" s="1"/>
  <c r="K34" i="31"/>
  <c r="L34" i="31" s="1"/>
  <c r="N34" i="31" s="1"/>
  <c r="K35" i="31"/>
  <c r="L35" i="31" s="1"/>
  <c r="N35" i="31" s="1"/>
  <c r="K36" i="31"/>
  <c r="L36" i="31" s="1"/>
  <c r="N36" i="31" s="1"/>
  <c r="K37" i="31"/>
  <c r="L37" i="31" s="1"/>
  <c r="N37" i="31" s="1"/>
  <c r="K38" i="31"/>
  <c r="L38" i="31" s="1"/>
  <c r="N38" i="31" s="1"/>
  <c r="K39" i="31"/>
  <c r="L39" i="31" s="1"/>
  <c r="N39" i="31" s="1"/>
  <c r="K40" i="31"/>
  <c r="L40" i="31" s="1"/>
  <c r="N40" i="31" s="1"/>
  <c r="K41" i="31"/>
  <c r="L41" i="31" s="1"/>
  <c r="N41" i="31" s="1"/>
  <c r="K42" i="31"/>
  <c r="L42" i="31" s="1"/>
  <c r="N42" i="31" s="1"/>
  <c r="K43" i="31"/>
  <c r="L43" i="31" s="1"/>
  <c r="N43" i="31" s="1"/>
  <c r="K44" i="31"/>
  <c r="L44" i="31" s="1"/>
  <c r="N44" i="31" s="1"/>
  <c r="K45" i="31"/>
  <c r="L45" i="31" s="1"/>
  <c r="N45" i="31" s="1"/>
  <c r="K46" i="31"/>
  <c r="L46" i="31" s="1"/>
  <c r="N46" i="31" s="1"/>
  <c r="K47" i="31"/>
  <c r="L47" i="31" s="1"/>
  <c r="N47" i="31" s="1"/>
  <c r="K48" i="31"/>
  <c r="L48" i="31" s="1"/>
  <c r="N48" i="31" s="1"/>
  <c r="K49" i="31"/>
  <c r="L49" i="31" s="1"/>
  <c r="N49" i="31" s="1"/>
  <c r="K50" i="31"/>
  <c r="L50" i="31" s="1"/>
  <c r="N50" i="31" s="1"/>
  <c r="K51" i="31"/>
  <c r="L51" i="31" s="1"/>
  <c r="N51" i="31" s="1"/>
  <c r="K52" i="31"/>
  <c r="L52" i="31" s="1"/>
  <c r="N52" i="31" s="1"/>
  <c r="K53" i="31"/>
  <c r="L53" i="31" s="1"/>
  <c r="N53" i="31" s="1"/>
  <c r="K4" i="31"/>
  <c r="L4" i="31" s="1"/>
  <c r="G13" i="12" l="1"/>
  <c r="N4" i="31"/>
  <c r="N54" i="31" s="1"/>
  <c r="H10" i="12" s="1"/>
  <c r="H11" i="12" s="1"/>
  <c r="J11" i="12" s="1"/>
  <c r="L54" i="31"/>
  <c r="F10" i="12" s="1"/>
  <c r="F11" i="12" s="1"/>
  <c r="H13" i="12" l="1"/>
  <c r="G10" i="12"/>
  <c r="G11" i="12" s="1"/>
  <c r="E14" i="12"/>
  <c r="E13" i="12"/>
  <c r="G14" i="12" l="1"/>
  <c r="G15" i="12" s="1"/>
  <c r="F15" i="12"/>
  <c r="J13" i="12"/>
  <c r="H14" i="12" l="1"/>
  <c r="J14" i="12" l="1"/>
  <c r="H15" i="12"/>
  <c r="J15" i="12" s="1"/>
  <c r="J16" i="12" s="1"/>
  <c r="B26" i="15"/>
  <c r="B25" i="15"/>
  <c r="G4" i="12"/>
  <c r="C26" i="16" l="1"/>
  <c r="C25" i="16"/>
  <c r="C24" i="16"/>
  <c r="C23" i="16"/>
  <c r="B56" i="22"/>
  <c r="B55" i="22"/>
  <c r="B150" i="22"/>
  <c r="B149" i="22"/>
  <c r="B59" i="22"/>
  <c r="B14" i="20"/>
  <c r="B116" i="22"/>
  <c r="B115" i="22"/>
  <c r="B114" i="22"/>
  <c r="B113" i="22"/>
  <c r="B112" i="22"/>
  <c r="B111" i="22"/>
  <c r="B174" i="22"/>
  <c r="B173" i="22"/>
  <c r="E231" i="24"/>
  <c r="E230" i="24"/>
  <c r="E229" i="24"/>
  <c r="E228" i="24"/>
  <c r="E227" i="24"/>
  <c r="E226" i="24"/>
  <c r="E225" i="24"/>
  <c r="E224" i="24"/>
  <c r="E223" i="24"/>
  <c r="E222" i="24"/>
  <c r="E221" i="24"/>
  <c r="E220" i="24"/>
  <c r="E219" i="24"/>
  <c r="E218" i="24"/>
  <c r="E217" i="24"/>
  <c r="B31" i="18"/>
  <c r="C31" i="18"/>
  <c r="B32" i="18"/>
  <c r="C32" i="18"/>
  <c r="C30" i="18"/>
  <c r="B30" i="18"/>
  <c r="A31" i="18"/>
  <c r="A32" i="18"/>
  <c r="A30" i="18"/>
  <c r="C14" i="16"/>
  <c r="C11" i="16"/>
  <c r="E13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8" i="24"/>
  <c r="E29" i="24"/>
  <c r="E30" i="24"/>
  <c r="E31" i="24"/>
  <c r="E32" i="24"/>
  <c r="E33" i="24"/>
  <c r="E34" i="24"/>
  <c r="E35" i="24"/>
  <c r="E36" i="24"/>
  <c r="E37" i="24"/>
  <c r="E38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E111" i="24"/>
  <c r="E112" i="24"/>
  <c r="E113" i="24"/>
  <c r="E114" i="24"/>
  <c r="E115" i="24"/>
  <c r="E116" i="24"/>
  <c r="E117" i="24"/>
  <c r="E118" i="24"/>
  <c r="E119" i="24"/>
  <c r="E120" i="24"/>
  <c r="E121" i="24"/>
  <c r="E122" i="24"/>
  <c r="E123" i="24"/>
  <c r="E124" i="24"/>
  <c r="E125" i="24"/>
  <c r="E126" i="24"/>
  <c r="E127" i="24"/>
  <c r="E128" i="24"/>
  <c r="E129" i="24"/>
  <c r="E130" i="24"/>
  <c r="E131" i="24"/>
  <c r="E132" i="24"/>
  <c r="E133" i="24"/>
  <c r="E134" i="24"/>
  <c r="E135" i="24"/>
  <c r="E136" i="24"/>
  <c r="E137" i="24"/>
  <c r="E138" i="24"/>
  <c r="E139" i="24"/>
  <c r="E140" i="24"/>
  <c r="E141" i="24"/>
  <c r="E142" i="24"/>
  <c r="E143" i="24"/>
  <c r="E144" i="24"/>
  <c r="E145" i="24"/>
  <c r="E146" i="24"/>
  <c r="E147" i="24"/>
  <c r="E148" i="24"/>
  <c r="E149" i="24"/>
  <c r="E150" i="24"/>
  <c r="E151" i="24"/>
  <c r="E152" i="24"/>
  <c r="E153" i="24"/>
  <c r="E154" i="24"/>
  <c r="E155" i="24"/>
  <c r="E156" i="24"/>
  <c r="E157" i="24"/>
  <c r="E158" i="24"/>
  <c r="E159" i="24"/>
  <c r="E160" i="24"/>
  <c r="E161" i="24"/>
  <c r="E163" i="24"/>
  <c r="E164" i="24"/>
  <c r="E165" i="24"/>
  <c r="E167" i="24"/>
  <c r="E168" i="24"/>
  <c r="E169" i="24"/>
  <c r="E170" i="24"/>
  <c r="E171" i="24"/>
  <c r="E172" i="24"/>
  <c r="E173" i="24"/>
  <c r="E174" i="24"/>
  <c r="E175" i="24"/>
  <c r="E176" i="24"/>
  <c r="E177" i="24"/>
  <c r="E178" i="24"/>
  <c r="E179" i="24"/>
  <c r="E180" i="24"/>
  <c r="E181" i="24"/>
  <c r="E182" i="24"/>
  <c r="E183" i="24"/>
  <c r="E184" i="24"/>
  <c r="E185" i="24"/>
  <c r="E186" i="24"/>
  <c r="E187" i="24"/>
  <c r="E188" i="24"/>
  <c r="E189" i="24"/>
  <c r="E190" i="24"/>
  <c r="E191" i="24"/>
  <c r="E192" i="24"/>
  <c r="E193" i="24"/>
  <c r="E194" i="24"/>
  <c r="E195" i="24"/>
  <c r="E196" i="24"/>
  <c r="E197" i="24"/>
  <c r="E198" i="24"/>
  <c r="E199" i="24"/>
  <c r="E200" i="24"/>
  <c r="E201" i="24"/>
  <c r="E202" i="24"/>
  <c r="E203" i="24"/>
  <c r="E204" i="24"/>
  <c r="E205" i="24"/>
  <c r="E206" i="24"/>
  <c r="E207" i="24"/>
  <c r="E208" i="24"/>
  <c r="E209" i="24"/>
  <c r="E210" i="24"/>
  <c r="E211" i="24"/>
  <c r="E212" i="24"/>
  <c r="E213" i="24"/>
  <c r="E214" i="24"/>
  <c r="E215" i="24"/>
  <c r="E216" i="24"/>
  <c r="E8" i="24"/>
  <c r="E9" i="24"/>
  <c r="E10" i="24"/>
  <c r="E11" i="24"/>
  <c r="E7" i="24"/>
  <c r="D1" i="25"/>
  <c r="K6" i="24"/>
  <c r="K5" i="24"/>
  <c r="K4" i="24"/>
  <c r="H6" i="24"/>
  <c r="H5" i="24"/>
  <c r="H4" i="24"/>
  <c r="E6" i="24"/>
  <c r="B6" i="24"/>
  <c r="E5" i="24"/>
  <c r="E4" i="24"/>
  <c r="B42" i="24"/>
  <c r="B41" i="24"/>
  <c r="B38" i="24"/>
  <c r="B34" i="24"/>
  <c r="B35" i="24"/>
  <c r="B36" i="24"/>
  <c r="B33" i="24"/>
  <c r="B28" i="24"/>
  <c r="B30" i="24"/>
  <c r="B27" i="24"/>
  <c r="B24" i="24"/>
  <c r="B23" i="24"/>
  <c r="B17" i="24"/>
  <c r="B18" i="24"/>
  <c r="B19" i="24"/>
  <c r="B20" i="24"/>
  <c r="B21" i="24"/>
  <c r="B16" i="24"/>
  <c r="B11" i="24"/>
  <c r="B12" i="24"/>
  <c r="B13" i="24"/>
  <c r="B14" i="24"/>
  <c r="B10" i="24"/>
  <c r="B7" i="24"/>
  <c r="B5" i="24"/>
  <c r="B4" i="24"/>
  <c r="K8" i="24"/>
  <c r="K7" i="24"/>
  <c r="B142" i="22"/>
  <c r="B141" i="22"/>
  <c r="B24" i="18"/>
  <c r="B152" i="22" s="1"/>
  <c r="B119" i="22"/>
  <c r="B164" i="22"/>
  <c r="B163" i="22"/>
  <c r="B162" i="22"/>
  <c r="B161" i="22"/>
  <c r="B160" i="22"/>
  <c r="B159" i="22"/>
  <c r="B120" i="22"/>
  <c r="B202" i="22"/>
  <c r="B198" i="22"/>
  <c r="B197" i="22"/>
  <c r="B196" i="22"/>
  <c r="B195" i="22"/>
  <c r="B194" i="22"/>
  <c r="B193" i="22"/>
  <c r="B192" i="22"/>
  <c r="B191" i="22"/>
  <c r="B190" i="22"/>
  <c r="B189" i="22"/>
  <c r="B186" i="22"/>
  <c r="B185" i="22"/>
  <c r="B184" i="22"/>
  <c r="B183" i="22"/>
  <c r="B182" i="22"/>
  <c r="B181" i="22"/>
  <c r="B180" i="22"/>
  <c r="B179" i="22"/>
  <c r="B178" i="22"/>
  <c r="B177" i="22"/>
  <c r="B172" i="22"/>
  <c r="B171" i="22"/>
  <c r="B170" i="22"/>
  <c r="B169" i="22"/>
  <c r="B168" i="22"/>
  <c r="B167" i="22"/>
  <c r="B166" i="22"/>
  <c r="B165" i="22"/>
  <c r="B158" i="22"/>
  <c r="B157" i="22"/>
  <c r="B156" i="22"/>
  <c r="B155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3" i="22"/>
  <c r="B118" i="22"/>
  <c r="B20" i="22"/>
  <c r="B21" i="22"/>
  <c r="B19" i="22"/>
  <c r="B18" i="22"/>
  <c r="B17" i="22"/>
  <c r="B12" i="22"/>
  <c r="B13" i="22"/>
  <c r="B14" i="22"/>
  <c r="B11" i="22"/>
  <c r="B6" i="22"/>
  <c r="B7" i="22"/>
  <c r="B8" i="22"/>
  <c r="B9" i="22"/>
  <c r="B10" i="22"/>
  <c r="B51" i="22"/>
  <c r="B47" i="22"/>
  <c r="B48" i="22"/>
  <c r="B49" i="22"/>
  <c r="B46" i="22"/>
  <c r="B42" i="22"/>
  <c r="B44" i="22"/>
  <c r="B41" i="22"/>
  <c r="B39" i="22"/>
  <c r="B38" i="22"/>
  <c r="B33" i="22"/>
  <c r="B34" i="22"/>
  <c r="B35" i="22"/>
  <c r="B36" i="22"/>
  <c r="B37" i="22"/>
  <c r="B32" i="22"/>
  <c r="B27" i="22"/>
  <c r="B28" i="22"/>
  <c r="B29" i="22"/>
  <c r="B30" i="22"/>
  <c r="B26" i="22"/>
  <c r="B2" i="22"/>
  <c r="B1" i="22"/>
  <c r="B20" i="21"/>
  <c r="B12" i="21"/>
  <c r="C1" i="21"/>
  <c r="B13" i="20"/>
  <c r="A5" i="19"/>
  <c r="B5" i="19"/>
  <c r="C5" i="19"/>
  <c r="A6" i="19"/>
  <c r="B6" i="19"/>
  <c r="C6" i="19"/>
  <c r="A7" i="19"/>
  <c r="B7" i="19"/>
  <c r="C7" i="19"/>
  <c r="A8" i="19"/>
  <c r="B8" i="19"/>
  <c r="C8" i="19"/>
  <c r="C4" i="19"/>
  <c r="B4" i="19"/>
  <c r="A4" i="19"/>
  <c r="G10" i="19"/>
  <c r="B204" i="22" s="1"/>
  <c r="F10" i="19"/>
  <c r="B203" i="22" s="1"/>
  <c r="E10" i="19"/>
  <c r="D10" i="19"/>
  <c r="B201" i="22" s="1"/>
  <c r="B1" i="19"/>
  <c r="B1" i="18"/>
  <c r="B17" i="16"/>
  <c r="B5" i="18" s="1"/>
  <c r="B15" i="22" s="1"/>
  <c r="C13" i="16"/>
  <c r="B9" i="16"/>
  <c r="B1" i="16"/>
  <c r="B5" i="22"/>
  <c r="A2" i="15"/>
  <c r="A1" i="15"/>
  <c r="B2" i="12"/>
  <c r="B1" i="12"/>
  <c r="C42" i="7"/>
  <c r="C44" i="7"/>
  <c r="C41" i="7"/>
  <c r="C35" i="7"/>
  <c r="C37" i="7"/>
  <c r="C34" i="7"/>
  <c r="C43" i="7"/>
  <c r="C30" i="7"/>
  <c r="C29" i="7"/>
  <c r="C23" i="7"/>
  <c r="C24" i="7"/>
  <c r="C25" i="7"/>
  <c r="C26" i="7"/>
  <c r="C27" i="7"/>
  <c r="C22" i="7"/>
  <c r="C17" i="7"/>
  <c r="C18" i="7"/>
  <c r="C19" i="7"/>
  <c r="C20" i="7"/>
  <c r="C16" i="7"/>
  <c r="B45" i="7"/>
  <c r="B38" i="7"/>
  <c r="B31" i="24" s="1"/>
  <c r="B109" i="22"/>
  <c r="B37" i="24"/>
  <c r="C45" i="7"/>
  <c r="C28" i="7" l="1"/>
  <c r="B28" i="7" s="1"/>
  <c r="B31" i="7" s="1"/>
  <c r="B47" i="7" s="1"/>
  <c r="C38" i="7"/>
  <c r="B82" i="22"/>
  <c r="B105" i="22"/>
  <c r="B107" i="22"/>
  <c r="B106" i="22"/>
  <c r="E3" i="18"/>
  <c r="B144" i="22"/>
  <c r="B108" i="22"/>
  <c r="E5" i="18"/>
  <c r="B146" i="22"/>
  <c r="B148" i="22"/>
  <c r="E7" i="18"/>
  <c r="E4" i="18"/>
  <c r="B145" i="22"/>
  <c r="B117" i="22"/>
  <c r="B25" i="24"/>
  <c r="C31" i="7"/>
  <c r="J10" i="12" l="1"/>
  <c r="C23" i="15" s="1"/>
  <c r="C32" i="15"/>
  <c r="E235" i="24"/>
  <c r="E246" i="24"/>
  <c r="E243" i="24"/>
  <c r="B147" i="22"/>
  <c r="E6" i="18"/>
  <c r="C37" i="16"/>
  <c r="E236" i="24"/>
  <c r="B81" i="22"/>
  <c r="C31" i="15"/>
  <c r="B49" i="7"/>
  <c r="C47" i="7"/>
  <c r="C48" i="7" s="1"/>
  <c r="B71" i="22" l="1"/>
  <c r="E245" i="24"/>
  <c r="B95" i="22"/>
  <c r="H20" i="24"/>
  <c r="H22" i="24"/>
  <c r="H21" i="24"/>
  <c r="E240" i="24"/>
  <c r="E241" i="24"/>
  <c r="H19" i="24"/>
  <c r="E239" i="24"/>
  <c r="E166" i="24"/>
  <c r="H18" i="24"/>
  <c r="E237" i="24"/>
  <c r="B80" i="22"/>
  <c r="C30" i="15"/>
  <c r="E244" i="24"/>
  <c r="G16" i="12"/>
  <c r="B39" i="24"/>
  <c r="C49" i="7"/>
  <c r="B52" i="22"/>
  <c r="B74" i="22"/>
  <c r="H13" i="24" l="1"/>
  <c r="E238" i="24"/>
  <c r="B94" i="22"/>
  <c r="H14" i="24"/>
  <c r="B85" i="22"/>
  <c r="B87" i="22"/>
  <c r="H10" i="24"/>
  <c r="H12" i="24"/>
  <c r="B96" i="22"/>
  <c r="H11" i="24"/>
  <c r="H9" i="24"/>
  <c r="B98" i="22"/>
  <c r="H17" i="24"/>
  <c r="C22" i="16"/>
  <c r="B53" i="22"/>
  <c r="C13" i="20"/>
  <c r="H16" i="12" l="1"/>
  <c r="B100" i="22"/>
  <c r="B102" i="22"/>
  <c r="B66" i="22"/>
  <c r="B78" i="22"/>
  <c r="B69" i="22"/>
  <c r="B99" i="22"/>
  <c r="E14" i="24"/>
  <c r="B101" i="22"/>
  <c r="C24" i="15" l="1"/>
  <c r="B77" i="22"/>
  <c r="B63" i="22"/>
  <c r="B65" i="22"/>
  <c r="B72" i="22"/>
  <c r="B75" i="22"/>
  <c r="B68" i="22"/>
  <c r="C28" i="15" l="1"/>
  <c r="B76" i="22"/>
  <c r="C25" i="15"/>
  <c r="B67" i="22"/>
  <c r="B84" i="22"/>
  <c r="C26" i="15"/>
  <c r="B70" i="22"/>
  <c r="C27" i="15"/>
  <c r="B73" i="22"/>
  <c r="E162" i="24"/>
  <c r="B79" i="22"/>
  <c r="C29" i="15"/>
  <c r="E27" i="24" l="1"/>
  <c r="E12" i="24"/>
  <c r="E39" i="24"/>
  <c r="E242" i="24" l="1"/>
  <c r="F16" i="12" l="1"/>
  <c r="B97" i="22" l="1"/>
  <c r="B93" i="22"/>
  <c r="E234" i="24"/>
  <c r="B92" i="22"/>
  <c r="E233" i="24"/>
  <c r="E2" i="18"/>
  <c r="B143" i="22"/>
  <c r="B91" i="22"/>
  <c r="E232" i="24"/>
  <c r="B104" i="22"/>
  <c r="B110" i="22" s="1"/>
  <c r="C29" i="16" l="1"/>
  <c r="B103" i="22"/>
  <c r="E247" i="24"/>
  <c r="C17" i="20" l="1"/>
  <c r="B58" i="22" s="1"/>
  <c r="C33" i="16" l="1"/>
  <c r="B64" i="22"/>
  <c r="B86" i="22" s="1"/>
  <c r="B88" i="22" s="1"/>
  <c r="B62" i="22"/>
  <c r="B83" i="22" s="1"/>
  <c r="B41" i="16"/>
  <c r="C33" i="15" l="1"/>
  <c r="C8" i="16" s="1"/>
  <c r="C41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0" authorId="0" shapeId="0" xr:uid="{00000000-0006-0000-0000-000001000000}">
      <text>
        <r>
          <rPr>
            <sz val="10"/>
            <color indexed="81"/>
            <rFont val="Tahoma"/>
            <family val="2"/>
          </rPr>
          <t xml:space="preserve">So können Sie den jeweiligen Kommentar lesen.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0" authorId="0" shapeId="0" xr:uid="{00000000-0006-0000-0100-000001000000}">
      <text>
        <r>
          <rPr>
            <sz val="10"/>
            <color indexed="81"/>
            <rFont val="Tahoma"/>
            <family val="2"/>
          </rPr>
          <t>Die Mehrkosten für geringfügig Beschäftigte können Sie auf dem Blatt "Mehraufwand" eintragen.</t>
        </r>
      </text>
    </comment>
    <comment ref="B16" authorId="0" shapeId="0" xr:uid="{00000000-0006-0000-0100-000002000000}">
      <text>
        <r>
          <rPr>
            <sz val="10"/>
            <color indexed="81"/>
            <rFont val="Tahoma"/>
            <family val="2"/>
          </rPr>
          <t>Bitte in dieser Spalte Ihre prozentualen Aufschläge auf den Tariflohn eintragen!</t>
        </r>
      </text>
    </comment>
    <comment ref="B28" authorId="0" shapeId="0" xr:uid="{00000000-0006-0000-0100-000003000000}">
      <text>
        <r>
          <rPr>
            <sz val="10"/>
            <color indexed="81"/>
            <rFont val="Tahoma"/>
            <family val="2"/>
          </rPr>
          <t>Wird automatisch berechnet.</t>
        </r>
      </text>
    </comment>
    <comment ref="C28" authorId="0" shapeId="0" xr:uid="{00000000-0006-0000-0100-000004000000}">
      <text>
        <r>
          <rPr>
            <sz val="10"/>
            <color indexed="81"/>
            <rFont val="Tahoma"/>
            <family val="2"/>
          </rPr>
          <t>Dieser Wert errechnet sich wie folgt: Summe der von Ihnen kalkulierten Prozentsätze für die Sozialversicherung multipliziert mit der Summe der Beträge für die Soziallöhne</t>
        </r>
      </text>
    </comment>
    <comment ref="A29" authorId="0" shapeId="0" xr:uid="{00000000-0006-0000-0100-000005000000}">
      <text>
        <r>
          <rPr>
            <sz val="10"/>
            <color indexed="81"/>
            <rFont val="Tahoma"/>
            <family val="2"/>
          </rPr>
          <t>Berufsgenossenschaft</t>
        </r>
      </text>
    </comment>
    <comment ref="B36" authorId="0" shapeId="0" xr:uid="{00000000-0006-0000-0100-000006000000}">
      <text>
        <r>
          <rPr>
            <sz val="10"/>
            <color indexed="81"/>
            <rFont val="Tahoma"/>
            <family val="2"/>
          </rPr>
          <t>Die Objekt-Betreuung wird auf einem der folgenden Blätter objektspezifisch kalkuliert.</t>
        </r>
      </text>
    </comment>
    <comment ref="B48" authorId="0" shapeId="0" xr:uid="{00000000-0006-0000-0100-000007000000}">
      <text>
        <r>
          <rPr>
            <sz val="10"/>
            <color indexed="81"/>
            <rFont val="Tahoma"/>
            <family val="2"/>
          </rPr>
          <t>Hier ist nicht der prozentuale Zuschlag auf den Tariflohn, sondern auf die Selbstkosten (ohne Objekt-Betreuung) einzutragen!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27" authorId="0" shapeId="0" xr:uid="{00000000-0006-0000-0300-000001000000}">
      <text>
        <r>
          <rPr>
            <sz val="10"/>
            <color indexed="81"/>
            <rFont val="Tahoma"/>
            <family val="2"/>
          </rPr>
          <t>geringfügige Abweichung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6" authorId="0" shapeId="0" xr:uid="{00000000-0006-0000-0400-000001000000}">
      <text>
        <r>
          <rPr>
            <sz val="10"/>
            <color indexed="81"/>
            <rFont val="Tahoma"/>
            <family val="2"/>
          </rPr>
          <t>keine Eintragung</t>
        </r>
      </text>
    </comment>
    <comment ref="G6" authorId="0" shapeId="0" xr:uid="{00000000-0006-0000-0400-000002000000}">
      <text>
        <r>
          <rPr>
            <sz val="10"/>
            <color indexed="81"/>
            <rFont val="Tahoma"/>
            <family val="2"/>
          </rPr>
          <t>mit Eintragung</t>
        </r>
      </text>
    </comment>
    <comment ref="E8" authorId="0" shapeId="0" xr:uid="{00000000-0006-0000-0400-000003000000}">
      <text>
        <r>
          <rPr>
            <sz val="10"/>
            <color indexed="81"/>
            <rFont val="Tahoma"/>
            <family val="2"/>
          </rPr>
          <t>nicht vorhanden</t>
        </r>
      </text>
    </comment>
    <comment ref="E9" authorId="0" shapeId="0" xr:uid="{00000000-0006-0000-0400-000004000000}">
      <text>
        <r>
          <rPr>
            <sz val="10"/>
            <color indexed="81"/>
            <rFont val="Tahoma"/>
            <family val="2"/>
          </rPr>
          <t>nicht vorhanden</t>
        </r>
      </text>
    </comment>
    <comment ref="E10" authorId="0" shapeId="0" xr:uid="{00000000-0006-0000-0400-000005000000}">
      <text>
        <r>
          <rPr>
            <sz val="10"/>
            <color indexed="81"/>
            <rFont val="Tahoma"/>
            <family val="2"/>
          </rPr>
          <t>nicht vorhanden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3" authorId="0" shapeId="0" xr:uid="{00000000-0006-0000-0900-000001000000}">
      <text>
        <r>
          <rPr>
            <sz val="10"/>
            <color indexed="81"/>
            <rFont val="Arial"/>
            <family val="2"/>
          </rPr>
          <t>Berufsgenossenschaft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3" authorId="0" shapeId="0" xr:uid="{00000000-0006-0000-0A00-000001000000}">
      <text>
        <r>
          <rPr>
            <b/>
            <sz val="12"/>
            <color indexed="81"/>
            <rFont val="Tahoma"/>
            <family val="2"/>
          </rPr>
          <t>Autor:
Ausfüllen falls zutreffend!</t>
        </r>
      </text>
    </comment>
    <comment ref="I3" authorId="0" shapeId="0" xr:uid="{00000000-0006-0000-0A00-000002000000}">
      <text>
        <r>
          <rPr>
            <b/>
            <sz val="12"/>
            <color indexed="81"/>
            <rFont val="Tahoma"/>
            <family val="2"/>
          </rPr>
          <t>Autor:
Ausfüllen falls zutreffend!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7" authorId="0" shapeId="0" xr:uid="{00000000-0006-0000-0E00-000001000000}">
      <text>
        <r>
          <rPr>
            <sz val="10"/>
            <color indexed="81"/>
            <rFont val="Tahoma"/>
            <family val="2"/>
          </rPr>
          <t>Bitte lesen Sie sich diese Seite ganz durch. Es sind auch weiter unten Angaben einzutragen, die für das Angebot zwingend erforderlich sind.</t>
        </r>
      </text>
    </comment>
    <comment ref="A64" authorId="0" shapeId="0" xr:uid="{883FF058-802D-4ADA-8088-F0D1E1E37149}">
      <text>
        <r>
          <rPr>
            <sz val="10"/>
            <color indexed="81"/>
            <rFont val="Arial"/>
            <family val="2"/>
          </rPr>
          <t>hier Vor- und Nachname der erklärenden Person</t>
        </r>
      </text>
    </comment>
    <comment ref="A66" authorId="0" shapeId="0" xr:uid="{CA662DD1-249D-4598-BD7C-67CF4424D151}">
      <text>
        <r>
          <rPr>
            <sz val="10"/>
            <color indexed="81"/>
            <rFont val="Arial"/>
            <family val="2"/>
          </rPr>
          <t>hier Angebotsdatum eintragen!</t>
        </r>
      </text>
    </comment>
  </commentList>
</comments>
</file>

<file path=xl/sharedStrings.xml><?xml version="1.0" encoding="utf-8"?>
<sst xmlns="http://schemas.openxmlformats.org/spreadsheetml/2006/main" count="1115" uniqueCount="763">
  <si>
    <t>Datum</t>
  </si>
  <si>
    <t>Gebäude</t>
  </si>
  <si>
    <t>A7</t>
  </si>
  <si>
    <t>A6</t>
  </si>
  <si>
    <t>A5</t>
  </si>
  <si>
    <t>A4</t>
  </si>
  <si>
    <t>A3</t>
  </si>
  <si>
    <t>A</t>
  </si>
  <si>
    <t>A2</t>
  </si>
  <si>
    <t>A1</t>
  </si>
  <si>
    <t>A2m</t>
  </si>
  <si>
    <t>A1m</t>
  </si>
  <si>
    <t>A6j</t>
  </si>
  <si>
    <t>A4j</t>
  </si>
  <si>
    <t>A3j</t>
  </si>
  <si>
    <t>A2j</t>
  </si>
  <si>
    <t>A1j</t>
  </si>
  <si>
    <t>B7</t>
  </si>
  <si>
    <t>B6</t>
  </si>
  <si>
    <t>B5</t>
  </si>
  <si>
    <t>B4</t>
  </si>
  <si>
    <t>B3</t>
  </si>
  <si>
    <t>B</t>
  </si>
  <si>
    <t>B2</t>
  </si>
  <si>
    <t>B1</t>
  </si>
  <si>
    <t>B2m</t>
  </si>
  <si>
    <t>B1m</t>
  </si>
  <si>
    <t>B6j</t>
  </si>
  <si>
    <t>B4j</t>
  </si>
  <si>
    <t>B3j</t>
  </si>
  <si>
    <t>B2j</t>
  </si>
  <si>
    <t>B1j</t>
  </si>
  <si>
    <t>C7</t>
  </si>
  <si>
    <t>C6</t>
  </si>
  <si>
    <t>C5</t>
  </si>
  <si>
    <t>C4</t>
  </si>
  <si>
    <t>C3</t>
  </si>
  <si>
    <t>C</t>
  </si>
  <si>
    <t>C2</t>
  </si>
  <si>
    <t>C1</t>
  </si>
  <si>
    <t>C2m</t>
  </si>
  <si>
    <t>C1m</t>
  </si>
  <si>
    <t>C6j</t>
  </si>
  <si>
    <t>C4j</t>
  </si>
  <si>
    <t>C3j</t>
  </si>
  <si>
    <t>C2j</t>
  </si>
  <si>
    <t>C1j</t>
  </si>
  <si>
    <t>D7</t>
  </si>
  <si>
    <t>D6</t>
  </si>
  <si>
    <t>D5</t>
  </si>
  <si>
    <t>D4</t>
  </si>
  <si>
    <t>D3</t>
  </si>
  <si>
    <t>D</t>
  </si>
  <si>
    <t>D2</t>
  </si>
  <si>
    <t>D1</t>
  </si>
  <si>
    <t>D2m</t>
  </si>
  <si>
    <t>D1m</t>
  </si>
  <si>
    <t>D6j</t>
  </si>
  <si>
    <t>D4j</t>
  </si>
  <si>
    <t>D3j</t>
  </si>
  <si>
    <t>D2j</t>
  </si>
  <si>
    <t>D1j</t>
  </si>
  <si>
    <t>E7</t>
  </si>
  <si>
    <t>E6</t>
  </si>
  <si>
    <t>E5</t>
  </si>
  <si>
    <t>E4</t>
  </si>
  <si>
    <t>E3</t>
  </si>
  <si>
    <t>E</t>
  </si>
  <si>
    <t>E2</t>
  </si>
  <si>
    <t>E1</t>
  </si>
  <si>
    <t>E2m</t>
  </si>
  <si>
    <t>E1m</t>
  </si>
  <si>
    <t>E6j</t>
  </si>
  <si>
    <t>E4j</t>
  </si>
  <si>
    <t>E3j</t>
  </si>
  <si>
    <t>E2j</t>
  </si>
  <si>
    <t>E1j</t>
  </si>
  <si>
    <t>F7</t>
  </si>
  <si>
    <t>F6</t>
  </si>
  <si>
    <t>F5</t>
  </si>
  <si>
    <t>F4</t>
  </si>
  <si>
    <t>F3</t>
  </si>
  <si>
    <t>F</t>
  </si>
  <si>
    <t>F2</t>
  </si>
  <si>
    <t>F1</t>
  </si>
  <si>
    <t>F2m</t>
  </si>
  <si>
    <t>F1m</t>
  </si>
  <si>
    <t>F6j</t>
  </si>
  <si>
    <t>F4j</t>
  </si>
  <si>
    <t>F3j</t>
  </si>
  <si>
    <t>F2j</t>
  </si>
  <si>
    <t>F1j</t>
  </si>
  <si>
    <t>G7</t>
  </si>
  <si>
    <t>G6</t>
  </si>
  <si>
    <t>G5</t>
  </si>
  <si>
    <t>G4</t>
  </si>
  <si>
    <t>G3</t>
  </si>
  <si>
    <t>G</t>
  </si>
  <si>
    <t>G2</t>
  </si>
  <si>
    <t>G1</t>
  </si>
  <si>
    <t>G2m</t>
  </si>
  <si>
    <t>G1m</t>
  </si>
  <si>
    <t>G6j</t>
  </si>
  <si>
    <t>G4j</t>
  </si>
  <si>
    <t>G3j</t>
  </si>
  <si>
    <t>G2j</t>
  </si>
  <si>
    <t>G1j</t>
  </si>
  <si>
    <t>H7</t>
  </si>
  <si>
    <t>H6</t>
  </si>
  <si>
    <t>H5</t>
  </si>
  <si>
    <t>H4</t>
  </si>
  <si>
    <t>H3</t>
  </si>
  <si>
    <t>H</t>
  </si>
  <si>
    <t>H2</t>
  </si>
  <si>
    <t>H1</t>
  </si>
  <si>
    <t>H2m</t>
  </si>
  <si>
    <t>H1m</t>
  </si>
  <si>
    <t>H6j</t>
  </si>
  <si>
    <t>H4j</t>
  </si>
  <si>
    <t>H3j</t>
  </si>
  <si>
    <t>H2j</t>
  </si>
  <si>
    <t>H1j</t>
  </si>
  <si>
    <t>K7</t>
  </si>
  <si>
    <t>K6</t>
  </si>
  <si>
    <t>K5</t>
  </si>
  <si>
    <t>K4</t>
  </si>
  <si>
    <t>K3</t>
  </si>
  <si>
    <t>K</t>
  </si>
  <si>
    <t>K2</t>
  </si>
  <si>
    <t>K1</t>
  </si>
  <si>
    <t>K2m</t>
  </si>
  <si>
    <t>K1m</t>
  </si>
  <si>
    <t>K6j</t>
  </si>
  <si>
    <t>K4j</t>
  </si>
  <si>
    <t>K3j</t>
  </si>
  <si>
    <t>K2j</t>
  </si>
  <si>
    <t>K1j</t>
  </si>
  <si>
    <t>S7</t>
  </si>
  <si>
    <t>S6</t>
  </si>
  <si>
    <t>S5</t>
  </si>
  <si>
    <t>S4</t>
  </si>
  <si>
    <t>S3</t>
  </si>
  <si>
    <t>S</t>
  </si>
  <si>
    <t>S2</t>
  </si>
  <si>
    <t>S1</t>
  </si>
  <si>
    <t>S2m</t>
  </si>
  <si>
    <t>S1m</t>
  </si>
  <si>
    <t>S6j</t>
  </si>
  <si>
    <t>S4j</t>
  </si>
  <si>
    <t>S3j</t>
  </si>
  <si>
    <t>S2j</t>
  </si>
  <si>
    <t>S1j</t>
  </si>
  <si>
    <t>T7</t>
  </si>
  <si>
    <t>T6</t>
  </si>
  <si>
    <t>T5</t>
  </si>
  <si>
    <t>T4</t>
  </si>
  <si>
    <t>T3</t>
  </si>
  <si>
    <t>T</t>
  </si>
  <si>
    <t>T2</t>
  </si>
  <si>
    <t>T1</t>
  </si>
  <si>
    <t>T2m</t>
  </si>
  <si>
    <t>T1m</t>
  </si>
  <si>
    <t>T6j</t>
  </si>
  <si>
    <t>T4j</t>
  </si>
  <si>
    <t>T3j</t>
  </si>
  <si>
    <t>T2j</t>
  </si>
  <si>
    <t>T1j</t>
  </si>
  <si>
    <t>U7</t>
  </si>
  <si>
    <t>U6</t>
  </si>
  <si>
    <t>U5</t>
  </si>
  <si>
    <t>U4</t>
  </si>
  <si>
    <t>U3</t>
  </si>
  <si>
    <t>U</t>
  </si>
  <si>
    <t>U2</t>
  </si>
  <si>
    <t>U1</t>
  </si>
  <si>
    <t>U2m</t>
  </si>
  <si>
    <t>U1m</t>
  </si>
  <si>
    <t>U6j</t>
  </si>
  <si>
    <t>U4j</t>
  </si>
  <si>
    <t>U3j</t>
  </si>
  <si>
    <t>U2j</t>
  </si>
  <si>
    <t>U1j</t>
  </si>
  <si>
    <t>V7</t>
  </si>
  <si>
    <t>V6</t>
  </si>
  <si>
    <t>V5</t>
  </si>
  <si>
    <t>V4</t>
  </si>
  <si>
    <t>V3</t>
  </si>
  <si>
    <t>V</t>
  </si>
  <si>
    <t>V2</t>
  </si>
  <si>
    <t>V1</t>
  </si>
  <si>
    <t>V2m</t>
  </si>
  <si>
    <t>V1m</t>
  </si>
  <si>
    <t>V6j</t>
  </si>
  <si>
    <t>V4j</t>
  </si>
  <si>
    <t>V3j</t>
  </si>
  <si>
    <t>V2j</t>
  </si>
  <si>
    <t>V1j</t>
  </si>
  <si>
    <t>W7</t>
  </si>
  <si>
    <t>W6</t>
  </si>
  <si>
    <t>W5</t>
  </si>
  <si>
    <t>W4</t>
  </si>
  <si>
    <t>W3</t>
  </si>
  <si>
    <t>W</t>
  </si>
  <si>
    <t>W2</t>
  </si>
  <si>
    <t>W1</t>
  </si>
  <si>
    <t>W2m</t>
  </si>
  <si>
    <t>W1m</t>
  </si>
  <si>
    <t>W6j</t>
  </si>
  <si>
    <t>W4j</t>
  </si>
  <si>
    <t>W3j</t>
  </si>
  <si>
    <t>W2j</t>
  </si>
  <si>
    <t>W1j</t>
  </si>
  <si>
    <t>1.</t>
  </si>
  <si>
    <t>Wir freuen uns, dass Sie sich für diese Ausschreibung interessieren und versuchen, Ihnen die Arbeit bei der Kalkulation Ihres Angebots zu vereinfachen.</t>
  </si>
  <si>
    <t>2.</t>
  </si>
  <si>
    <t>3.</t>
  </si>
  <si>
    <t>Bei manchen Zellen sind Kommentare hinterlegt, die Sie lesen können, wenn Sie mit
der Maus auf die rote Ecke zeigen.</t>
  </si>
  <si>
    <t>4.</t>
  </si>
  <si>
    <t>5.</t>
  </si>
  <si>
    <t>6.</t>
  </si>
  <si>
    <t>Bitte füllen Sie auf den folgenden Blättern alle grünen Felder aus.</t>
  </si>
  <si>
    <t>Kalkulation des Stundenverrechnungssatzes</t>
  </si>
  <si>
    <t>Auftraggeber</t>
  </si>
  <si>
    <t>Lohn und Eingruppierung gemäß allgemeinverbindlichem Tarifvertrag des Gebäudereinigerhandwerks</t>
  </si>
  <si>
    <t>Tätigkeitsbereich: Innen- und Unterhaltsreinigungsarbeiten (Lohngruppe 1)</t>
  </si>
  <si>
    <t>Sozialversicherungspflichtig Beschäftigte</t>
  </si>
  <si>
    <t>Tariflohn</t>
  </si>
  <si>
    <t>Lohngebundene Kosten</t>
  </si>
  <si>
    <t>Soziallöhne</t>
  </si>
  <si>
    <t xml:space="preserve">     Gesetzliche Feiertage</t>
  </si>
  <si>
    <t xml:space="preserve">     Urlaubsentgelt (bezahlter Urlaub)</t>
  </si>
  <si>
    <t xml:space="preserve">     Tarifliches Urlaubsgeld</t>
  </si>
  <si>
    <t xml:space="preserve">     Tarifliche Arbeitsfreistellung</t>
  </si>
  <si>
    <t xml:space="preserve">     Lohnfortzahlung im Krankheitsfall</t>
  </si>
  <si>
    <t xml:space="preserve">     Krankenversicherung</t>
  </si>
  <si>
    <t xml:space="preserve">     Rentenversicherung</t>
  </si>
  <si>
    <t xml:space="preserve">     Arbeitslosenversicherung</t>
  </si>
  <si>
    <t xml:space="preserve">     Pflegeversicherung</t>
  </si>
  <si>
    <t xml:space="preserve">     U2-Mutterschaftsaufwendung</t>
  </si>
  <si>
    <t xml:space="preserve">     Insolvenzgeld-Umlage</t>
  </si>
  <si>
    <t>Gesetzliche Unfallversicherung (BG)</t>
  </si>
  <si>
    <t>Schwerbehindertenabgabe</t>
  </si>
  <si>
    <t>Haftpflichtversicherung</t>
  </si>
  <si>
    <t>Sonstige auftragsbezogene Kosten</t>
  </si>
  <si>
    <t>Reinigungsmittel</t>
  </si>
  <si>
    <t>Maschinen und Geräte</t>
  </si>
  <si>
    <t>Qualitätssicherung</t>
  </si>
  <si>
    <t>Unternehmensbezogene Kosten</t>
  </si>
  <si>
    <t>Verwaltung</t>
  </si>
  <si>
    <t>Verbandsbeiträge u. ä.</t>
  </si>
  <si>
    <t>Gewerbesteuer</t>
  </si>
  <si>
    <t>Stundenverrechnungssatz (netto)</t>
  </si>
  <si>
    <t>Zuschlagsgrund</t>
  </si>
  <si>
    <t>Arbeiten an Sonn- und Feiertagen</t>
  </si>
  <si>
    <t>Sozialversicherung auf Soziallöhne (AG-Anteil)</t>
  </si>
  <si>
    <t>Sozialversicherung auf Tariflohn (AG-Anteil)</t>
  </si>
  <si>
    <t>Arbeiten zu Nachtzeiten (22-5 Uhr)</t>
  </si>
  <si>
    <t>Objektleiter, Vorarbeiter</t>
  </si>
  <si>
    <t>Bemerkung</t>
  </si>
  <si>
    <t>Los 1</t>
  </si>
  <si>
    <t>Summe</t>
  </si>
  <si>
    <t>Gesamtsumme</t>
  </si>
  <si>
    <t>Grundreinigung</t>
  </si>
  <si>
    <t>Vorbemerkungen</t>
  </si>
  <si>
    <t>Stundenverrechnungssatz</t>
  </si>
  <si>
    <t>Leistungswerte</t>
  </si>
  <si>
    <t>Glasreinigung</t>
  </si>
  <si>
    <t>Summen</t>
  </si>
  <si>
    <t>Los 2</t>
  </si>
  <si>
    <t>Los 3</t>
  </si>
  <si>
    <t>Los 4</t>
  </si>
  <si>
    <t>Los 5</t>
  </si>
  <si>
    <t>Los 6</t>
  </si>
  <si>
    <t xml:space="preserve">Name des Bieters </t>
  </si>
  <si>
    <t>Wagnis-/Gewinnzuschlag auf die Selbstkosten</t>
  </si>
  <si>
    <t>Bieter</t>
  </si>
  <si>
    <t>Firma:</t>
  </si>
  <si>
    <t>Straße:</t>
  </si>
  <si>
    <t>PLZ, Ort:</t>
  </si>
  <si>
    <t>Internet-Adresse:</t>
  </si>
  <si>
    <t>www.</t>
  </si>
  <si>
    <t>Telefon:</t>
  </si>
  <si>
    <t>Telefax:</t>
  </si>
  <si>
    <t>Name:</t>
  </si>
  <si>
    <t>E-Mail:</t>
  </si>
  <si>
    <t>1. Preise und Angebotsgrundlagen</t>
  </si>
  <si>
    <t>Der Gesamtpreis beträgt:</t>
  </si>
  <si>
    <t>Los 4 - …</t>
  </si>
  <si>
    <t>Gesamtsumme in Worten:</t>
  </si>
  <si>
    <t>Wir bestätigen, dass die allgemeinen Preisvorschriften, insbesondere das Gesetz gegen</t>
  </si>
  <si>
    <t>Wettbewerbsbeschränkungen (GWB), beachtet worden sind.</t>
  </si>
  <si>
    <t>Kunde:
Firmenname, PLZ, Ort</t>
  </si>
  <si>
    <t>Ansprechpartner:
Name, Telefon mit Durchwahl</t>
  </si>
  <si>
    <t>Grundfläche (m²),
Art der Leistung</t>
  </si>
  <si>
    <t>Firmenstempel, Unterschrift</t>
  </si>
  <si>
    <t>Los 5 - …</t>
  </si>
  <si>
    <t>Los 6 - …</t>
  </si>
  <si>
    <t>Los 7 - …</t>
  </si>
  <si>
    <t>Los 8 - …</t>
  </si>
  <si>
    <t>Los 9 - …</t>
  </si>
  <si>
    <t>Wir bestätigen, dass dem Angebot nur unsere eigenen Preisermittlungen zugrunde liegen und dass mit</t>
  </si>
  <si>
    <t>anderen Bewerbern Vereinbarungen weder über die Preisbildung noch über die Gewährung von</t>
  </si>
  <si>
    <t>Vorteilen getroffen worden sind und auch nicht nach Abgabe des Angebots getroffen werden.</t>
  </si>
  <si>
    <t>Wir sind uns bewusst, dass eine wissentlich falsche Angabe oder Erklärung den Ausschluss</t>
  </si>
  <si>
    <t>von dieser und ggf. weiteren Ausschreibungen zur Folge haben kann.</t>
  </si>
  <si>
    <t>Name des Bieters</t>
  </si>
  <si>
    <t>ü</t>
  </si>
  <si>
    <t>â</t>
  </si>
  <si>
    <t>Anlage OBN</t>
  </si>
  <si>
    <t>unterschrieben</t>
  </si>
  <si>
    <t>Angebotstext</t>
  </si>
  <si>
    <t>Summe in Worten</t>
  </si>
  <si>
    <t>Anteil lohngeb. Kosten</t>
  </si>
  <si>
    <t>Datum eintragen!</t>
  </si>
  <si>
    <t>Anlage SVS</t>
  </si>
  <si>
    <t>vollständig ausgefüllt</t>
  </si>
  <si>
    <t>Anlage GLR</t>
  </si>
  <si>
    <t>Anlage SUM</t>
  </si>
  <si>
    <t>Anlage REG</t>
  </si>
  <si>
    <t>ausgefüllt</t>
  </si>
  <si>
    <t>Anlage VBA</t>
  </si>
  <si>
    <t>Anlage EIG</t>
  </si>
  <si>
    <t>ausgefüllt, unterschrieben</t>
  </si>
  <si>
    <t>Meister:</t>
  </si>
  <si>
    <t xml:space="preserve">  (  ) ja     (  ) nein</t>
  </si>
  <si>
    <t>vollständig (alle Seiten)</t>
  </si>
  <si>
    <t>Ansprechpartner(in) für verbindliche Kommunikation</t>
  </si>
  <si>
    <t>SVS</t>
  </si>
  <si>
    <t>Bieter-Name</t>
  </si>
  <si>
    <t>Bieter-Nr.</t>
  </si>
  <si>
    <t>Bieter-Kurzbezeichnung</t>
  </si>
  <si>
    <t>Angebotsdatum</t>
  </si>
  <si>
    <t>Genereller Nachlass im Anschreiben</t>
  </si>
  <si>
    <t>Bewertung</t>
  </si>
  <si>
    <t>Wertungsstufen</t>
  </si>
  <si>
    <t>Teilnahme an der Objektbesichtigung</t>
  </si>
  <si>
    <t>ja</t>
  </si>
  <si>
    <t>nein</t>
  </si>
  <si>
    <t>Angebot ist vollständig</t>
  </si>
  <si>
    <t>Angebot ist unterschrieben</t>
  </si>
  <si>
    <t>form- und fristgerechter Eingang</t>
  </si>
  <si>
    <t>das vorliegende Angebot ist kein Nebenangebot</t>
  </si>
  <si>
    <t>Wertung</t>
  </si>
  <si>
    <t>Datei stimmt mit Ausdruck überein</t>
  </si>
  <si>
    <t>geringf. Abw.</t>
  </si>
  <si>
    <t xml:space="preserve">Bieter-Name: </t>
  </si>
  <si>
    <t>vollständig</t>
  </si>
  <si>
    <t>vergleichb.
Objekt</t>
  </si>
  <si>
    <t>vergleichb.
Größe</t>
  </si>
  <si>
    <t>Umkreis
von 100 km</t>
  </si>
  <si>
    <t>zusätzliche Referenzen (jeweils auf max. 5 auffüllen)</t>
  </si>
  <si>
    <t>Kriterien</t>
  </si>
  <si>
    <t>Meisterbetrieb</t>
  </si>
  <si>
    <t>nein - andere Qualifikation</t>
  </si>
  <si>
    <t>nein - keine andere Qualifikation</t>
  </si>
  <si>
    <t>keine Angabe</t>
  </si>
  <si>
    <t>Meisterbrief o. a.</t>
  </si>
  <si>
    <t>Meisterbrief</t>
  </si>
  <si>
    <t>andere Qualifikation</t>
  </si>
  <si>
    <t>fehlt</t>
  </si>
  <si>
    <t>Auskunft Gewerbezentralregister</t>
  </si>
  <si>
    <t>keine Eintr.</t>
  </si>
  <si>
    <t>veraltet</t>
  </si>
  <si>
    <t>mit Eintr.</t>
  </si>
  <si>
    <t>Anmerkung zur Gesamtkalkulation</t>
  </si>
  <si>
    <t>Anmerkung zum Gesamtkonzept</t>
  </si>
  <si>
    <t>vorhanden - liegen bei. (Das Fehlen ist kein formeller Ausschlussgrund.)</t>
  </si>
  <si>
    <t>Zertifizierung Qualitätsmanagement</t>
  </si>
  <si>
    <t>Zertifizierung Umweltmanagement</t>
  </si>
  <si>
    <t>DIN ISO 14001</t>
  </si>
  <si>
    <t>nicht vorh.</t>
  </si>
  <si>
    <t>Kriterium</t>
  </si>
  <si>
    <t>Aspekte</t>
  </si>
  <si>
    <t>Konzept zur Qualitätssicherung</t>
  </si>
  <si>
    <t>System (elektronisch, Checklisten o. a.)</t>
  </si>
  <si>
    <t>Checklisten (beigef./nicht beigef.), elektr. System (dargest./nicht dargest.)</t>
  </si>
  <si>
    <t>Kontroll-Häufigkeit</t>
  </si>
  <si>
    <t>täglich, wöchentlich, monatlich, vierteljährlich</t>
  </si>
  <si>
    <t>Kontroll-Zuständigkeit</t>
  </si>
  <si>
    <t>Vorarbeiter, Objektleiter, QM-Beauftragter, Meister</t>
  </si>
  <si>
    <t>Dokumentation einschl. Zugang für den Auftraggeber</t>
  </si>
  <si>
    <t>Online-Zugriff, Ordner im Objekt, Kopie, E-Mail</t>
  </si>
  <si>
    <t>Reklamationsmanagement</t>
  </si>
  <si>
    <t>Konzept zur Objektorganisation</t>
  </si>
  <si>
    <t>beteiligte Personen einschl. Aufgaben und Sitz</t>
  </si>
  <si>
    <t>Namen, Aufgaben, Sitz, ggf. Qualifikation</t>
  </si>
  <si>
    <t>Implementierung</t>
  </si>
  <si>
    <t>Einweisung, Schulung</t>
  </si>
  <si>
    <t>Einweisung, regelmäßige Schulungen</t>
  </si>
  <si>
    <t>Vertretungsregelungen</t>
  </si>
  <si>
    <t>vorhandene Reinigungskräfte, Springer, zusätzliche Vertretungskräfte</t>
  </si>
  <si>
    <t>technische Ausstattung</t>
  </si>
  <si>
    <t>Servicewagen, Maschinen, Hersteller</t>
  </si>
  <si>
    <t>Wagnis-/Gewinnaufschlag</t>
  </si>
  <si>
    <t>Stundenverrechnungssatz (Prozent)</t>
  </si>
  <si>
    <t>Stundenverrechnungssatz (Betrag)</t>
  </si>
  <si>
    <t>Zuschläge</t>
  </si>
  <si>
    <t>Firma</t>
  </si>
  <si>
    <t>Straße</t>
  </si>
  <si>
    <t>PLZ, Ort</t>
  </si>
  <si>
    <t>Internet-Adresse</t>
  </si>
  <si>
    <t>Telefon</t>
  </si>
  <si>
    <t>Telefax</t>
  </si>
  <si>
    <t>Ansprechpartner(in)</t>
  </si>
  <si>
    <t>E-Mail</t>
  </si>
  <si>
    <t>Gründungsjahr</t>
  </si>
  <si>
    <t>Umsätze (in Mio. EUR)</t>
  </si>
  <si>
    <t>Preise</t>
  </si>
  <si>
    <t>Preis Unterhaltsreinigung - Los 1 (netto)</t>
  </si>
  <si>
    <t>Preis Grundreinigung - Los 1 (netto)</t>
  </si>
  <si>
    <t>Gesamtpreis - Los 1 (netto)</t>
  </si>
  <si>
    <t>Preis Unterhaltsreinigung - Los 2 (netto)</t>
  </si>
  <si>
    <t>Preis Grundreinigung - Los 2 (netto)</t>
  </si>
  <si>
    <t>Gesamtpreis - Los 2 (netto)</t>
  </si>
  <si>
    <t>Preis Unterhaltsreinigung - Los 3 (netto)</t>
  </si>
  <si>
    <t>Preis Grundreinigung - Los 3 (netto)</t>
  </si>
  <si>
    <t>Gesamtpreis - Los 3 (netto)</t>
  </si>
  <si>
    <t>Preis Unterhaltsreinigung - Los 4 (netto)</t>
  </si>
  <si>
    <t>Preis Grundreinigung - Los 4 (netto)</t>
  </si>
  <si>
    <t>Gesamtpreis - Los 4 (netto)</t>
  </si>
  <si>
    <t>sonstige Angebotsdaten</t>
  </si>
  <si>
    <t>Auswertung formell</t>
  </si>
  <si>
    <t xml:space="preserve">     Bemerkung</t>
  </si>
  <si>
    <t>Auswertung Unterlagen</t>
  </si>
  <si>
    <t>Bewertung Qualitätssicherung</t>
  </si>
  <si>
    <t>System - Punkte</t>
  </si>
  <si>
    <t>System - Bemerkung</t>
  </si>
  <si>
    <t>Häufigkeit - Punkte</t>
  </si>
  <si>
    <t>Häufigkeit - Bemerkung</t>
  </si>
  <si>
    <t>Zuständigkeit - Punkte</t>
  </si>
  <si>
    <t>Zuständigkeit - Bemerkung</t>
  </si>
  <si>
    <t>Dokumentation - Punkte</t>
  </si>
  <si>
    <t>Dokumentation - Bemerkung</t>
  </si>
  <si>
    <t>Reklamationen - Punkte</t>
  </si>
  <si>
    <t>Reklamationen - Bemerkung</t>
  </si>
  <si>
    <t>Bewertung Objektorganisation</t>
  </si>
  <si>
    <t>Personen - Punkte</t>
  </si>
  <si>
    <t>Personen - Bemerkung</t>
  </si>
  <si>
    <t>Implementierung - Punkte</t>
  </si>
  <si>
    <t>Implementierung - Bemerkung</t>
  </si>
  <si>
    <t>Schulung - Punkte</t>
  </si>
  <si>
    <t>Schulung - Bemerkung</t>
  </si>
  <si>
    <t>Vertretung - Punkte</t>
  </si>
  <si>
    <t>Vertretung - Bemerkung</t>
  </si>
  <si>
    <t>Ausstattung - Punkte</t>
  </si>
  <si>
    <t>Ausstattung - Bemerkung</t>
  </si>
  <si>
    <t>Auswertung Referenzen</t>
  </si>
  <si>
    <t>Referenzen vollständig</t>
  </si>
  <si>
    <t>Referenzen vergleichbarer Objekte</t>
  </si>
  <si>
    <t>Referenzen vergleichbarer Größe</t>
  </si>
  <si>
    <t>Referenzen im Umkreis von 100 km</t>
  </si>
  <si>
    <t>Wagnis/Gewinn</t>
  </si>
  <si>
    <t>Mitarbeiterzahl in Deutschland</t>
  </si>
  <si>
    <t>davon Meister</t>
  </si>
  <si>
    <t>davon Gesellen</t>
  </si>
  <si>
    <t>Preis Unterhaltsreinigung - Los 5 (netto)</t>
  </si>
  <si>
    <t>Preis Grundreinigung - Los 5 (netto)</t>
  </si>
  <si>
    <t>Gesamtpreis - Los 5 (netto)</t>
  </si>
  <si>
    <t>Preis Unterhaltsreinigung - Los 6 (netto)</t>
  </si>
  <si>
    <t>Preis Grundreinigung - Los 6 (netto)</t>
  </si>
  <si>
    <t>Gesamtpreis - Los 6 (netto)</t>
  </si>
  <si>
    <t>Gesamtpreis Unterhaltsreinigung (netto)</t>
  </si>
  <si>
    <t>Gesamtpreis Grundreinigung (netto)</t>
  </si>
  <si>
    <t>Gesamtpreis Glasreinigung (netto)</t>
  </si>
  <si>
    <t>Los-Wunsch-Reihenfolge</t>
  </si>
  <si>
    <t>Dem Angebot liegt eine unterschriebene Eigenerklärung (Anlage EIG) sowie eine unterschriebene</t>
  </si>
  <si>
    <t>Tariftreueerklärung bei.</t>
  </si>
  <si>
    <r>
      <t xml:space="preserve">Preis Glasreinigung - </t>
    </r>
    <r>
      <rPr>
        <sz val="10"/>
        <color rgb="FFFF0000"/>
        <rFont val="Tahoma"/>
        <family val="2"/>
      </rPr>
      <t>Los 7</t>
    </r>
    <r>
      <rPr>
        <sz val="10"/>
        <rFont val="Tahoma"/>
        <family val="2"/>
      </rPr>
      <t xml:space="preserve"> (netto)</t>
    </r>
  </si>
  <si>
    <r>
      <t xml:space="preserve">Preis Glasreinigung - </t>
    </r>
    <r>
      <rPr>
        <sz val="10"/>
        <color rgb="FFFF0000"/>
        <rFont val="Tahoma"/>
        <family val="2"/>
      </rPr>
      <t>Los 8</t>
    </r>
    <r>
      <rPr>
        <sz val="10"/>
        <rFont val="Tahoma"/>
        <family val="2"/>
      </rPr>
      <t xml:space="preserve"> (netto)</t>
    </r>
  </si>
  <si>
    <r>
      <t xml:space="preserve">Preis Glasreinigung - </t>
    </r>
    <r>
      <rPr>
        <sz val="10"/>
        <color rgb="FFFF0000"/>
        <rFont val="Tahoma"/>
        <family val="2"/>
      </rPr>
      <t>Los 9</t>
    </r>
    <r>
      <rPr>
        <sz val="10"/>
        <rFont val="Tahoma"/>
        <family val="2"/>
      </rPr>
      <t xml:space="preserve"> (netto)</t>
    </r>
  </si>
  <si>
    <r>
      <t xml:space="preserve">Gesamtpreis </t>
    </r>
    <r>
      <rPr>
        <sz val="10"/>
        <color rgb="FFFF0000"/>
        <rFont val="Tahoma"/>
        <family val="2"/>
      </rPr>
      <t>Lose 1-6</t>
    </r>
    <r>
      <rPr>
        <sz val="10"/>
        <rFont val="Tahoma"/>
        <family val="2"/>
      </rPr>
      <t xml:space="preserve"> (netto)</t>
    </r>
  </si>
  <si>
    <r>
      <t xml:space="preserve">Gesamtpreis </t>
    </r>
    <r>
      <rPr>
        <sz val="10"/>
        <color rgb="FFFF0000"/>
        <rFont val="Tahoma"/>
        <family val="2"/>
      </rPr>
      <t>Lose 7-9</t>
    </r>
    <r>
      <rPr>
        <sz val="10"/>
        <rFont val="Tahoma"/>
        <family val="2"/>
      </rPr>
      <t xml:space="preserve"> (netto)</t>
    </r>
  </si>
  <si>
    <r>
      <t xml:space="preserve">Gesamtpreis </t>
    </r>
    <r>
      <rPr>
        <sz val="10"/>
        <color rgb="FFFF0000"/>
        <rFont val="Tahoma"/>
        <family val="2"/>
      </rPr>
      <t>Lose 1-9</t>
    </r>
    <r>
      <rPr>
        <sz val="10"/>
        <rFont val="Tahoma"/>
        <family val="2"/>
      </rPr>
      <t xml:space="preserve"> (netto)</t>
    </r>
  </si>
  <si>
    <t>Eigenerklärungen</t>
  </si>
  <si>
    <t>Tariftreueerklärung</t>
  </si>
  <si>
    <t>unvollständig</t>
  </si>
  <si>
    <t>Leistungswert Raumgruppe A (Büros)</t>
  </si>
  <si>
    <t>Leistungswert Raumgruppe B (Klassenräume)</t>
  </si>
  <si>
    <t>Leistungswert Raumgruppe C (Toiletten)</t>
  </si>
  <si>
    <t>Leistungswert Raumgruppe G (Kindergruppenr.)</t>
  </si>
  <si>
    <t>Leistungswert Raumgruppe W (Sporthallen)</t>
  </si>
  <si>
    <t>Schritte, Zeitplan, Team, Zuständigkeiten</t>
  </si>
  <si>
    <t>Ansprechpartner, Kommunikationswege, online, Objektbuch, Ablauf, Formular</t>
  </si>
  <si>
    <t>Lohnkostenanteil Unterhalts-/Grundreinigung</t>
  </si>
  <si>
    <t>Lohnkostenanteil Glasreinigung</t>
  </si>
  <si>
    <t>Leistungswert - Los 1</t>
  </si>
  <si>
    <t>Leistungswert - Los 2</t>
  </si>
  <si>
    <t>Leistungswert - Los 3</t>
  </si>
  <si>
    <t>Leistungswert - Los 4</t>
  </si>
  <si>
    <t>Leistungswert - Los 5</t>
  </si>
  <si>
    <t>Leistungswert - Los 6</t>
  </si>
  <si>
    <t>Leistungswert - gesamt</t>
  </si>
  <si>
    <t>Leistungswert-Vorgaben erfüllt - Los 1</t>
  </si>
  <si>
    <t>Leistungswert-Vorgaben erfüllt - Los 2</t>
  </si>
  <si>
    <t>Leistungswert-Vorgaben erfüllt - Los 3</t>
  </si>
  <si>
    <t>Leistungswert-Vorgaben erfüllt - Los 4</t>
  </si>
  <si>
    <t>Leistungswert-Vorgaben erfüllt - Los 5</t>
  </si>
  <si>
    <t>Leistungswert-Vorgaben erfüllt - Los 6</t>
  </si>
  <si>
    <t>Kalkulationsvorgaben wurden eingehalten</t>
  </si>
  <si>
    <t>Kalkulationsvorgaben eingehalten</t>
  </si>
  <si>
    <t>Projekt-Nr.</t>
  </si>
  <si>
    <t>Auftragnehmer</t>
  </si>
  <si>
    <t>Tariflohn (Lohngruppe 1)</t>
  </si>
  <si>
    <t>Zwischensumme</t>
  </si>
  <si>
    <t>insges.</t>
  </si>
  <si>
    <t>elast. Hartboden</t>
  </si>
  <si>
    <t>dauerbesch.</t>
  </si>
  <si>
    <t>Parkett/Holz</t>
  </si>
  <si>
    <t>Stein/Fliesen</t>
  </si>
  <si>
    <t>textil</t>
  </si>
  <si>
    <t>mit Rahmen</t>
  </si>
  <si>
    <t>ohne Rahmen</t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</si>
  <si>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Checkl.
(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beigef.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nicht beigef.)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</si>
  <si>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tägl.   __* wtl.    __* mtl.    __* jhrl.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</si>
  <si>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E-Mail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Vorlage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im Objekt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online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einsehbar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</si>
  <si>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AP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Wege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online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Objektbuch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Ablauf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Formular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</si>
  <si>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Sitz
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NL
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Standort ___________________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</si>
  <si>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Namen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Funktionen
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Aufgaben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</si>
  <si>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Schritte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Zeitplan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Team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Zuständ.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</si>
  <si>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Einw.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regelm. Sch.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</si>
  <si>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andere MA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Springer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andere Obj.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eingearb. Vertr.</t>
    </r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</si>
  <si>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Wagen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Maschinen</t>
    </r>
  </si>
  <si>
    <t>Erfassung Konzeptbewertung</t>
  </si>
  <si>
    <t>Unterhaltsreinigung</t>
  </si>
  <si>
    <t>Jahresreinigungszeit (UR) - Los 1</t>
  </si>
  <si>
    <t>Jahresreinigungszeit (UR) - Los 2</t>
  </si>
  <si>
    <t>Jahresreinigungszeit (UR) - Los 3</t>
  </si>
  <si>
    <t>Jahresreinigungszeit (UR) - Los 4</t>
  </si>
  <si>
    <t>Jahresreinigungszeit (UR) - Los 5</t>
  </si>
  <si>
    <t>Jahresreinigungszeit (UR) - Los 6</t>
  </si>
  <si>
    <t>Jahresreinigungszeit (UR) - gesamt</t>
  </si>
  <si>
    <t>Einzelpreise</t>
  </si>
  <si>
    <t>Leistungswert Grundreinigung</t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</si>
  <si>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elektr. System
(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e-QSS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DOQUM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Masterkey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SoftClean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ServiceAlliance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eigenes System)
(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dargest.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kurz dargest.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nicht dargest.)</t>
    </r>
  </si>
  <si>
    <t>Öffentliche WC-Anlagen an Werktagen</t>
  </si>
  <si>
    <t>Öffentliche WC-Anlagen an Sonn-/Feiertagen</t>
  </si>
  <si>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VA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OL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Ber.-ltg.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Reg.-ltg.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QM-Beauftr.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Betr.-ltg.   </t>
    </r>
    <r>
      <rPr>
        <sz val="10"/>
        <color theme="1"/>
        <rFont val="Wingdings"/>
        <charset val="2"/>
      </rPr>
      <t>¨</t>
    </r>
    <r>
      <rPr>
        <sz val="10"/>
        <color theme="1"/>
        <rFont val="Tahoma"/>
        <family val="2"/>
      </rPr>
      <t xml:space="preserve"> GF</t>
    </r>
  </si>
  <si>
    <r>
      <t xml:space="preserve">   </t>
    </r>
    <r>
      <rPr>
        <sz val="10"/>
        <color rgb="FFFF0000"/>
        <rFont val="Wingdings"/>
        <charset val="2"/>
      </rPr>
      <t>¨</t>
    </r>
    <r>
      <rPr>
        <sz val="10"/>
        <color rgb="FFFF0000"/>
        <rFont val="Tahoma"/>
        <family val="2"/>
      </rPr>
      <t xml:space="preserve"> 1
   </t>
    </r>
    <r>
      <rPr>
        <sz val="10"/>
        <color rgb="FFFF0000"/>
        <rFont val="Wingdings"/>
        <charset val="2"/>
      </rPr>
      <t>¨</t>
    </r>
    <r>
      <rPr>
        <sz val="10"/>
        <color rgb="FFFF0000"/>
        <rFont val="Tahoma"/>
        <family val="2"/>
      </rPr>
      <t xml:space="preserve"> 0,5
   </t>
    </r>
    <r>
      <rPr>
        <sz val="10"/>
        <color rgb="FFFF0000"/>
        <rFont val="Wingdings"/>
        <charset val="2"/>
      </rPr>
      <t>¨</t>
    </r>
    <r>
      <rPr>
        <sz val="10"/>
        <color rgb="FFFF0000"/>
        <rFont val="Tahoma"/>
        <family val="2"/>
      </rPr>
      <t xml:space="preserve"> 0       </t>
    </r>
    <r>
      <rPr>
        <sz val="10"/>
        <color rgb="FFFF0000"/>
        <rFont val="Wingdings"/>
        <charset val="2"/>
      </rPr>
      <t>¨</t>
    </r>
    <r>
      <rPr>
        <sz val="10"/>
        <color rgb="FFFF0000"/>
        <rFont val="Tahoma"/>
        <family val="2"/>
      </rPr>
      <t xml:space="preserve"> k. A.</t>
    </r>
  </si>
  <si>
    <t>Die Einzelpreise ergeben sich aus der Anlage SUM und den weiteren Anlagen.</t>
  </si>
  <si>
    <t>DIN ISO 9001</t>
  </si>
  <si>
    <t>X7</t>
  </si>
  <si>
    <t>X6</t>
  </si>
  <si>
    <t>X5</t>
  </si>
  <si>
    <t>X4</t>
  </si>
  <si>
    <t>X3</t>
  </si>
  <si>
    <t>X</t>
  </si>
  <si>
    <t>X2</t>
  </si>
  <si>
    <t>X1</t>
  </si>
  <si>
    <t>X2m</t>
  </si>
  <si>
    <t>X1m</t>
  </si>
  <si>
    <t>X6j</t>
  </si>
  <si>
    <t>X4j</t>
  </si>
  <si>
    <t>X3j</t>
  </si>
  <si>
    <t>X2j</t>
  </si>
  <si>
    <t>X1j</t>
  </si>
  <si>
    <t>Bestandteil unseres Angebotes sind neben diesem Angebotsschreiben alle eingereichten Anlagen,</t>
  </si>
  <si>
    <t>sämtliche Vergabeunterlagen sowie die Allgemeinen Vertragsbedingungen für die Ausführung von</t>
  </si>
  <si>
    <t>Leistungen (VOL/B).</t>
  </si>
  <si>
    <t>Wir erklären, dass wir den letzten Stand der Vergabeunterlagen einschl. evtl. Änderungen, Ergänzungen</t>
  </si>
  <si>
    <t>und Bieter-Informationen abgerufen und zur Kenntnis genommen haben und der aktuelle Stand der</t>
  </si>
  <si>
    <t>bereitgestellten Vergabeunterlagen Grundlage dieses Angebotes ist.</t>
  </si>
  <si>
    <t>Nachweise über Zertifizierungen (Qualitätsmanagement, Umweltmanagement, Arbeitsschutz) - soweit</t>
  </si>
  <si>
    <t>1. Angebot und Kalkulation</t>
  </si>
  <si>
    <t>Angebotsschreiben</t>
  </si>
  <si>
    <t>Zuschlagslimitierung - Wunschreihenfolge</t>
  </si>
  <si>
    <t>Unterhalts-/Grundr.</t>
  </si>
  <si>
    <t>2. Eigenerklärungen</t>
  </si>
  <si>
    <t>vollständig, unterschrieben</t>
  </si>
  <si>
    <t>Anlage … (Tariftreueerklärung)</t>
  </si>
  <si>
    <r>
      <rPr>
        <b/>
        <sz val="10"/>
        <color rgb="FFFF0000"/>
        <rFont val="Tahoma"/>
        <family val="2"/>
      </rPr>
      <t>4.</t>
    </r>
    <r>
      <rPr>
        <b/>
        <sz val="10"/>
        <rFont val="Tahoma"/>
        <family val="2"/>
      </rPr>
      <t xml:space="preserve"> Objektbesichtigung</t>
    </r>
  </si>
  <si>
    <t>Änderungen an den Eintragungen sind zweifelsfrei</t>
  </si>
  <si>
    <t>keine Änderungen oder Ergänzungen an den Vergabeunterlagen</t>
  </si>
  <si>
    <t>keine fehlenden wesentlichen Preisangaben</t>
  </si>
  <si>
    <t>Nachunternehmer</t>
  </si>
  <si>
    <t>Zertifizierung Arbeitsschutz</t>
  </si>
  <si>
    <t>OHSAS 18001</t>
  </si>
  <si>
    <t>Zwischensumme: Sonstige auftragsbezogene Kosten</t>
  </si>
  <si>
    <t>Zwischensumme: Lohngebundene Kosten</t>
  </si>
  <si>
    <t>Objekt-Betreuung (Objektleiter, Vorarbeiter usw.)</t>
  </si>
  <si>
    <t>wird später kalkuliert</t>
  </si>
  <si>
    <t>Zwischensumme: Unternehmensbezogene Kosten</t>
  </si>
  <si>
    <t>Selbstkosten (ohne Objekt-Betreuung)</t>
  </si>
  <si>
    <t>Stundenverrechnungssatz
ohne Objekt-Betreuung (netto)</t>
  </si>
  <si>
    <t>Anlage OBT</t>
  </si>
  <si>
    <t>letzte Spalte vollständig grün</t>
  </si>
  <si>
    <t>Anlage MAW</t>
  </si>
  <si>
    <t>separat kalkuliert</t>
  </si>
  <si>
    <t>Objekt-Betreuung - Los 1</t>
  </si>
  <si>
    <t>Objekt-Betreuung - Los 2</t>
  </si>
  <si>
    <t>Objekt-Betreuung - Los 3</t>
  </si>
  <si>
    <t>Objekt-Betreuung - Los 4</t>
  </si>
  <si>
    <t>Objekt-Betreuung - Los 5</t>
  </si>
  <si>
    <t>Objekt-Betreuung - Los 6</t>
  </si>
  <si>
    <t>Objekt-Betreuung - gesamt</t>
  </si>
  <si>
    <t>Stundenverrechnungssätze (mit Objekt-Betreuung)</t>
  </si>
  <si>
    <t>Minimum:</t>
  </si>
  <si>
    <t>SVS-Minimum</t>
  </si>
  <si>
    <t>Begründung
(wenn Minimum&lt;170%):</t>
  </si>
  <si>
    <t>ausreichend</t>
  </si>
  <si>
    <t>nicht ausreichend</t>
  </si>
  <si>
    <t>→ ggf. "formell: vollständig" korrigieren</t>
  </si>
  <si>
    <t>Wagnis-/Gewinnzuschlag
auf die Selbstkosten (ohne Objekt-Betreuung)</t>
  </si>
  <si>
    <t>Kautschuk</t>
  </si>
  <si>
    <t>Zuschlag auf den SVS</t>
  </si>
  <si>
    <t>SVS-Begründung (&lt;170%)</t>
  </si>
  <si>
    <t>Weitere Zuschläge (z. B. für Öffentliche WC-Anlagen) sind auf dem Blatt "Mehraufwand" einzukalkulieren.</t>
  </si>
  <si>
    <t>Bieter-Name (ggf. Nr.) korrekt</t>
  </si>
  <si>
    <t>(ÜBS Digitalisierung)</t>
  </si>
  <si>
    <t>Anzahl</t>
  </si>
  <si>
    <t>Einheitspreis</t>
  </si>
  <si>
    <t>lfd. Nr.</t>
  </si>
  <si>
    <t>1</t>
  </si>
  <si>
    <t>Angebotsübersicht</t>
  </si>
  <si>
    <t>(wird vom Angebotsblatt übernommen)</t>
  </si>
  <si>
    <t>interne
Liste-Nr.</t>
  </si>
  <si>
    <t>Pos
Nr.</t>
  </si>
  <si>
    <t>Bruttopreis</t>
  </si>
  <si>
    <t>Gesamtpreis
(netto)</t>
  </si>
  <si>
    <t>Mehrwert-
steuer</t>
  </si>
  <si>
    <t>mögl. Skonto
(nachrichtlich)</t>
  </si>
  <si>
    <t>nicht in Summe enthalten</t>
  </si>
  <si>
    <t>Alle angegebenen Preise gelten inkl. MwSt.</t>
  </si>
  <si>
    <t>Gesamtpreis brutto</t>
  </si>
  <si>
    <t>Angebotsblatt (Zusammenfassung)</t>
  </si>
  <si>
    <t>In den folgenden Tabellen können die Fehlermeldungen "#WERT!" und "#DIV/0!" auftreten. Diese verschwinden unmittelbar nach dem Eintrag Ihrer Werte.</t>
  </si>
  <si>
    <t>2</t>
  </si>
  <si>
    <t>3</t>
  </si>
  <si>
    <t>Material</t>
  </si>
  <si>
    <t>Menge Karton</t>
  </si>
  <si>
    <t>Menge je Karton in kg</t>
  </si>
  <si>
    <t>Nettowert
Euro</t>
  </si>
  <si>
    <t>Langkornreis</t>
  </si>
  <si>
    <t>Kartoffelpüree</t>
  </si>
  <si>
    <t>Hühnerfrikassee</t>
  </si>
  <si>
    <t>Chicken-Nuggets</t>
  </si>
  <si>
    <t>Reispfanne mit Hähnchengyros</t>
  </si>
  <si>
    <t>Geflügel-Currywurst in Soße</t>
  </si>
  <si>
    <t>Pizza-Schnitte "Margherita"</t>
  </si>
  <si>
    <t>Bolognese aus Hähnchenfleisch</t>
  </si>
  <si>
    <t>Vegetarische Linsensuppe</t>
  </si>
  <si>
    <t>Röstkartoffeln</t>
  </si>
  <si>
    <t>Makkaroni-Schinken-Gratin</t>
  </si>
  <si>
    <t>Tomatensuppe mit Reis und Rind</t>
  </si>
  <si>
    <t>Spaghetti aus Hartweizengrieß</t>
  </si>
  <si>
    <t>Spiralnudeln</t>
  </si>
  <si>
    <t>Buchstabennudeltopf</t>
  </si>
  <si>
    <t>Spätzle</t>
  </si>
  <si>
    <t>Stampfkartoffeln</t>
  </si>
  <si>
    <t>Gemüseravioli in Tomatensoße</t>
  </si>
  <si>
    <t>Geflügellasagne</t>
  </si>
  <si>
    <t>Wellenschnittpommes</t>
  </si>
  <si>
    <t>Rahmspinat</t>
  </si>
  <si>
    <t>Rindfleischklößchen Köttbullar</t>
  </si>
  <si>
    <t>Gemüsesuppe mit Muschelnudeln</t>
  </si>
  <si>
    <t>Kräuterkartoffeln</t>
  </si>
  <si>
    <t>Erbsensuppe "vegetarisch"</t>
  </si>
  <si>
    <t>Lieferung vorgegarte Tiefkühlkost</t>
  </si>
  <si>
    <t>Die nachstehenden Preise fließen in die Gesamtbewertung mit ein!</t>
  </si>
  <si>
    <t>6 x 1/1 GN Kapazität, 50 Programme, +30° bis +300° C, Tischgerät, Kerntemperaturfühler, Feuchtigkeitsregelung, automatische Reinigung</t>
  </si>
  <si>
    <t xml:space="preserve">Lieferzeit </t>
  </si>
  <si>
    <t>Werktage</t>
  </si>
  <si>
    <t>Vollgarantie</t>
  </si>
  <si>
    <t>Jahre</t>
  </si>
  <si>
    <t>Artikel-Nr.</t>
  </si>
  <si>
    <t>Menge</t>
  </si>
  <si>
    <t>Artikel-Bezeichnung</t>
  </si>
  <si>
    <t>Einzelpreis</t>
  </si>
  <si>
    <t>Zubehör</t>
  </si>
  <si>
    <t>RAT-6010.1101</t>
  </si>
  <si>
    <t>EP</t>
  </si>
  <si>
    <t>Rational Edelstahlrost 1/1 GN</t>
  </si>
  <si>
    <t>RAT-6019.1250</t>
  </si>
  <si>
    <t>Rational CombiFry 1/2 GN</t>
  </si>
  <si>
    <t>RAT-6019.1150</t>
  </si>
  <si>
    <t>Rational CombiFry 1/1 GN</t>
  </si>
  <si>
    <t>10 x 1/1 GN Kapazität, 50 Programme, +30° bis +300° C, Tischgerät, Kerntemperaturfühler, Feuchtigkeitsregelung, automatische Reinigung</t>
  </si>
  <si>
    <t>Stadt Papenburg</t>
  </si>
  <si>
    <t>Lieferung Mittagsverpflegung für Schulen</t>
  </si>
  <si>
    <t>Tiefkühlkost</t>
  </si>
  <si>
    <r>
      <t xml:space="preserve">Gesamt-menge
</t>
    </r>
    <r>
      <rPr>
        <b/>
        <sz val="12"/>
        <rFont val="Arial"/>
        <family val="2"/>
      </rPr>
      <t>in kg</t>
    </r>
  </si>
  <si>
    <r>
      <t xml:space="preserve">Menge je Karton
</t>
    </r>
    <r>
      <rPr>
        <b/>
        <sz val="12"/>
        <rFont val="Arial"/>
        <family val="2"/>
      </rPr>
      <t>in Stck</t>
    </r>
  </si>
  <si>
    <r>
      <t xml:space="preserve">Menge je Karton
</t>
    </r>
    <r>
      <rPr>
        <b/>
        <sz val="12"/>
        <rFont val="Arial"/>
        <family val="2"/>
      </rPr>
      <t xml:space="preserve"> in kg</t>
    </r>
  </si>
  <si>
    <r>
      <t xml:space="preserve">Preis
</t>
    </r>
    <r>
      <rPr>
        <b/>
        <sz val="12"/>
        <rFont val="Arial"/>
        <family val="2"/>
      </rPr>
      <t>je kg</t>
    </r>
  </si>
  <si>
    <r>
      <t xml:space="preserve">Preis je </t>
    </r>
    <r>
      <rPr>
        <b/>
        <sz val="12"/>
        <rFont val="Arial"/>
        <family val="2"/>
      </rPr>
      <t>100 Gramm</t>
    </r>
  </si>
  <si>
    <t>MwSt.
in %</t>
  </si>
  <si>
    <t>Bruttowert
Euro</t>
  </si>
  <si>
    <t>Produkt</t>
  </si>
  <si>
    <t>Kommentare</t>
  </si>
  <si>
    <t>Tiefkühlkost laut TK-Kalkulation</t>
  </si>
  <si>
    <t>Übertrag für Angebotskalkulation</t>
  </si>
  <si>
    <t>diverse</t>
  </si>
  <si>
    <t>7.</t>
  </si>
  <si>
    <t>Geräteausstattung</t>
  </si>
  <si>
    <t>Rational Kombidämpfer iCombi Classic 6-1 - Elektro</t>
  </si>
  <si>
    <t>Rational Kombidämpfer iCombiClassic
6-1/1 - Elektro</t>
  </si>
  <si>
    <t>iCombi UltraVent (6-1/10-1) Kondenshaube</t>
  </si>
  <si>
    <t>iCombi Combi-Duo (6-1/10-1) Zwischenrahmen</t>
  </si>
  <si>
    <t>iCombi Untergestell I (6-1/10-1)</t>
  </si>
  <si>
    <t>iCombi Untergestell II (6-1/10-1)</t>
  </si>
  <si>
    <t>iCombi Untergestell III (6-1/10-1)</t>
  </si>
  <si>
    <t>iCombi UltraVent CombiDuo (6-1/10-1) Kondenshaube</t>
  </si>
  <si>
    <t>iCombi Untergestell III erhöht (für I-Combi 6-1 mit UV-Haube)</t>
  </si>
  <si>
    <t>Reibekuchen "Hausfrauen Art"</t>
  </si>
  <si>
    <t>MSC Fischstäbchen paniert,vorgebacken</t>
  </si>
  <si>
    <t>Kartoffel-Gemüse-Gratin</t>
  </si>
  <si>
    <t>Vegetarische Kartoffelsuppe</t>
  </si>
  <si>
    <t>Kartoffelspalten mit Schale</t>
  </si>
  <si>
    <t>Bio Kartoffel-Möhren-Eintopf</t>
  </si>
  <si>
    <t>Mengenangabe entspricht cirka dem üblichen Jahresverbrauch</t>
  </si>
  <si>
    <t>Rational Kombidämpfer iCombiClassic
10-1/1 - Elektro</t>
  </si>
  <si>
    <t>Rational Kombidämpfer iCombi Classic 10-1 - Elektro</t>
  </si>
  <si>
    <t>RAT-60.75.134</t>
  </si>
  <si>
    <t>RAT-60.76.169</t>
  </si>
  <si>
    <t>RAT-60.</t>
  </si>
  <si>
    <t>RAT-60.73.991</t>
  </si>
  <si>
    <t>RAT-60.74.725</t>
  </si>
  <si>
    <t>RAT-60.31.089</t>
  </si>
  <si>
    <t>RAT-60.31.091</t>
  </si>
  <si>
    <t>RAT-60.31.086</t>
  </si>
  <si>
    <t>RAT-60.31.668</t>
  </si>
  <si>
    <t>iCombi Untergestell I Standard Combi-Duo (6-1/6-1)</t>
  </si>
  <si>
    <t>iCombi Untergestell I Sonderbau Combi-Duo (6-1/10-1)</t>
  </si>
  <si>
    <t xml:space="preserve">GN-Behälter 1/1, 20 mm </t>
  </si>
  <si>
    <t>GN-Behälter 1/1, 55 mm gelocht</t>
  </si>
  <si>
    <t xml:space="preserve">GN-Behälter 1/1, 65 mm </t>
  </si>
  <si>
    <t xml:space="preserve">GN-Behälter 1/1, 200 mm </t>
  </si>
  <si>
    <t>GN-Steckdeckel 1/1</t>
  </si>
  <si>
    <t>Rieber</t>
  </si>
  <si>
    <t xml:space="preserve">GN-Behälter 1/2, 20 mm </t>
  </si>
  <si>
    <t xml:space="preserve">GN-Behälter 1/2, 65 mm </t>
  </si>
  <si>
    <t xml:space="preserve">GN-Behälter 1/2, 200 mm </t>
  </si>
  <si>
    <t>GN-Steckdeckel 1/2</t>
  </si>
  <si>
    <t>GN-Behälter 1/2, 55 mm gelocht</t>
  </si>
  <si>
    <t>GN-Behälter 1/4, 65 mm</t>
  </si>
  <si>
    <t>GN-Steckdeckel 1/4</t>
  </si>
  <si>
    <t>Neu- bzw. Ersatzgerät für vorhandenes Gerät liefern frei Verwendungsstelle.</t>
  </si>
  <si>
    <t>Projekt 1031-2</t>
  </si>
  <si>
    <r>
      <t>Unterschrift (</t>
    </r>
    <r>
      <rPr>
        <b/>
        <sz val="10"/>
        <color theme="1"/>
        <rFont val="Arial"/>
        <family val="2"/>
      </rPr>
      <t>bei elektronisch übermitteltem Angebot Angabe der erklärenden Person</t>
    </r>
    <r>
      <rPr>
        <sz val="10"/>
        <color theme="1"/>
        <rFont val="Arial"/>
        <family val="2"/>
      </rPr>
      <t>)</t>
    </r>
  </si>
  <si>
    <t xml:space="preserve">Name eintragen! </t>
  </si>
  <si>
    <t>Ist bei einem elektronisch übermittelten Angebot in Textform der Bieter nicht erkennbar oder die Person, die die Erklärung abgibt, nicht angegeben, wird das Angebot ausgeschlossen.</t>
  </si>
  <si>
    <t>Die von Ihnen ausgefüllte Datei ist als Angebot auf der Vergabeplattform hochzuladen.</t>
  </si>
  <si>
    <t>Alle angegebenen Preise gelten zzgl. der jeweils gültigen MWSt.</t>
  </si>
  <si>
    <t>Projekt 1109-2</t>
  </si>
  <si>
    <t>Lasagne Bolognese mit Rindfleisch</t>
  </si>
  <si>
    <t xml:space="preserve">Pfannkuchen "Natur" </t>
  </si>
  <si>
    <t>Hähnchen nach "Kebab Art"</t>
  </si>
  <si>
    <t>Hähnchen nach "Kebab-Art"</t>
  </si>
  <si>
    <t>Pfannkuchen Nuss-Nougat-Creme 85g</t>
  </si>
  <si>
    <t>Makkaroniauflauf  "vegetarisch"</t>
  </si>
  <si>
    <t>Kartoffelkroketten</t>
  </si>
  <si>
    <t>Pancakes</t>
  </si>
  <si>
    <t>Festtagssuppe mit Grießnockerln</t>
  </si>
  <si>
    <t>Penne-Nudeln in cremiger Tomatensauce</t>
  </si>
  <si>
    <t>Kartoffelgratin</t>
  </si>
  <si>
    <t>Gemüsenudel "heißgeliebt"</t>
  </si>
  <si>
    <t>Frühlingspüree</t>
  </si>
  <si>
    <t>Reiseintopf  "Mecklenburger Art"</t>
  </si>
  <si>
    <t>Pita-Brötchen</t>
  </si>
  <si>
    <t>Mienudelpfanne "Asia-Style"</t>
  </si>
  <si>
    <t>Mini-Brötchen-Mix</t>
  </si>
  <si>
    <t>Blechpizza zum Nachbelegen</t>
  </si>
  <si>
    <t>Kartoffel  Q1A</t>
  </si>
  <si>
    <t>Das Blatt "Angebotsblatt" muss den Namen der erklärenden Person enthalten. Eine Unterschrift ist nicht erforderlich.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</si>
</sst>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00"/>
    <numFmt numFmtId="166" formatCode="0.000"/>
    <numFmt numFmtId="167" formatCode="#,##0.0000\ &quot;€&quot;"/>
  </numFmts>
  <fonts count="50" x14ac:knownFonts="1">
    <font>
      <sz val="11"/>
      <color theme="1"/>
      <name val="Tahoma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color indexed="81"/>
      <name val="Tahoma"/>
      <family val="2"/>
    </font>
    <font>
      <sz val="10"/>
      <name val="Tahoma"/>
      <family val="2"/>
    </font>
    <font>
      <b/>
      <sz val="16"/>
      <name val="Tahoma"/>
      <family val="2"/>
    </font>
    <font>
      <b/>
      <sz val="10"/>
      <color indexed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indexed="10"/>
      <name val="Tahoma"/>
      <family val="2"/>
    </font>
    <font>
      <sz val="8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u/>
      <sz val="16"/>
      <name val="Tahoma"/>
      <family val="2"/>
    </font>
    <font>
      <u/>
      <sz val="10"/>
      <name val="Tahoma"/>
      <family val="2"/>
    </font>
    <font>
      <b/>
      <sz val="10"/>
      <color indexed="10"/>
      <name val="Wingdings"/>
      <charset val="2"/>
    </font>
    <font>
      <sz val="10"/>
      <color indexed="9"/>
      <name val="Tahoma"/>
      <family val="2"/>
    </font>
    <font>
      <u/>
      <sz val="10"/>
      <color theme="1"/>
      <name val="Tahoma"/>
      <family val="2"/>
    </font>
    <font>
      <b/>
      <sz val="14"/>
      <name val="Tahoma"/>
      <family val="2"/>
    </font>
    <font>
      <b/>
      <sz val="10"/>
      <color theme="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1"/>
      <name val="Arial"/>
      <family val="2"/>
    </font>
    <font>
      <sz val="10"/>
      <color theme="1"/>
      <name val="Arial"/>
      <family val="2"/>
    </font>
    <font>
      <sz val="10"/>
      <color theme="1"/>
      <name val="Wingdings"/>
      <charset val="2"/>
    </font>
    <font>
      <b/>
      <sz val="20"/>
      <name val="Tahoma"/>
      <family val="2"/>
    </font>
    <font>
      <sz val="10"/>
      <color rgb="FFFF0000"/>
      <name val="Wingdings"/>
      <charset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Tahoma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name val="Tahoma"/>
      <family val="2"/>
      <scheme val="major"/>
    </font>
    <font>
      <b/>
      <sz val="11"/>
      <name val="Tahoma"/>
      <family val="2"/>
      <scheme val="major"/>
    </font>
    <font>
      <sz val="11"/>
      <color theme="1"/>
      <name val="Tahoma"/>
      <family val="2"/>
      <scheme val="major"/>
    </font>
    <font>
      <b/>
      <sz val="14"/>
      <name val="Tahoma"/>
      <family val="2"/>
      <scheme val="major"/>
    </font>
    <font>
      <b/>
      <sz val="12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</font>
    <font>
      <b/>
      <sz val="10"/>
      <color theme="1"/>
      <name val="Tahoma"/>
      <family val="2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7E82C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33" fillId="0" borderId="0" applyFont="0" applyFill="0" applyBorder="0" applyAlignment="0" applyProtection="0"/>
  </cellStyleXfs>
  <cellXfs count="376">
    <xf numFmtId="0" fontId="0" fillId="0" borderId="0" xfId="0"/>
    <xf numFmtId="0" fontId="2" fillId="0" borderId="0" xfId="0" applyFont="1"/>
    <xf numFmtId="0" fontId="4" fillId="2" borderId="0" xfId="0" applyFont="1" applyFill="1" applyAlignment="1" applyProtection="1">
      <alignment vertical="top"/>
      <protection hidden="1"/>
    </xf>
    <xf numFmtId="0" fontId="4" fillId="2" borderId="0" xfId="0" applyFont="1" applyFill="1" applyAlignment="1" applyProtection="1">
      <alignment vertical="top" wrapText="1"/>
      <protection hidden="1"/>
    </xf>
    <xf numFmtId="0" fontId="4" fillId="2" borderId="0" xfId="0" applyFont="1" applyFill="1" applyAlignment="1" applyProtection="1">
      <alignment horizontal="center" vertical="top"/>
      <protection hidden="1"/>
    </xf>
    <xf numFmtId="0" fontId="4" fillId="2" borderId="0" xfId="0" applyFont="1" applyFill="1" applyProtection="1">
      <protection hidden="1"/>
    </xf>
    <xf numFmtId="10" fontId="4" fillId="3" borderId="1" xfId="0" applyNumberFormat="1" applyFont="1" applyFill="1" applyBorder="1" applyProtection="1">
      <protection locked="0" hidden="1"/>
    </xf>
    <xf numFmtId="0" fontId="1" fillId="4" borderId="1" xfId="0" applyFont="1" applyFill="1" applyBorder="1" applyProtection="1">
      <protection hidden="1"/>
    </xf>
    <xf numFmtId="49" fontId="4" fillId="3" borderId="3" xfId="0" applyNumberFormat="1" applyFont="1" applyFill="1" applyBorder="1" applyAlignment="1" applyProtection="1">
      <alignment horizontal="left"/>
      <protection locked="0" hidden="1"/>
    </xf>
    <xf numFmtId="49" fontId="4" fillId="3" borderId="5" xfId="0" applyNumberFormat="1" applyFont="1" applyFill="1" applyBorder="1" applyAlignment="1" applyProtection="1">
      <alignment horizontal="left"/>
      <protection hidden="1"/>
    </xf>
    <xf numFmtId="0" fontId="7" fillId="2" borderId="0" xfId="0" applyFont="1" applyFill="1" applyProtection="1">
      <protection hidden="1"/>
    </xf>
    <xf numFmtId="0" fontId="6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5" fillId="2" borderId="0" xfId="0" applyFont="1" applyFill="1" applyProtection="1">
      <protection hidden="1"/>
    </xf>
    <xf numFmtId="0" fontId="4" fillId="2" borderId="3" xfId="0" applyFont="1" applyFill="1" applyBorder="1" applyProtection="1">
      <protection hidden="1"/>
    </xf>
    <xf numFmtId="0" fontId="1" fillId="7" borderId="3" xfId="0" applyFont="1" applyFill="1" applyBorder="1" applyProtection="1">
      <protection hidden="1"/>
    </xf>
    <xf numFmtId="0" fontId="4" fillId="2" borderId="1" xfId="0" applyFont="1" applyFill="1" applyBorder="1" applyProtection="1">
      <protection hidden="1"/>
    </xf>
    <xf numFmtId="0" fontId="4" fillId="7" borderId="0" xfId="0" applyFont="1" applyFill="1" applyProtection="1">
      <protection hidden="1"/>
    </xf>
    <xf numFmtId="8" fontId="4" fillId="7" borderId="0" xfId="0" applyNumberFormat="1" applyFont="1" applyFill="1" applyProtection="1">
      <protection hidden="1"/>
    </xf>
    <xf numFmtId="164" fontId="4" fillId="7" borderId="0" xfId="0" applyNumberFormat="1" applyFont="1" applyFill="1" applyProtection="1">
      <protection hidden="1"/>
    </xf>
    <xf numFmtId="0" fontId="1" fillId="6" borderId="1" xfId="0" applyFont="1" applyFill="1" applyBorder="1" applyProtection="1">
      <protection hidden="1"/>
    </xf>
    <xf numFmtId="0" fontId="1" fillId="7" borderId="1" xfId="0" applyFont="1" applyFill="1" applyBorder="1" applyProtection="1">
      <protection hidden="1"/>
    </xf>
    <xf numFmtId="0" fontId="2" fillId="7" borderId="0" xfId="0" applyFont="1" applyFill="1"/>
    <xf numFmtId="0" fontId="1" fillId="7" borderId="1" xfId="0" applyFont="1" applyFill="1" applyBorder="1" applyAlignment="1" applyProtection="1">
      <alignment horizontal="left" vertical="center" wrapText="1"/>
      <protection hidden="1"/>
    </xf>
    <xf numFmtId="0" fontId="1" fillId="7" borderId="1" xfId="0" applyFont="1" applyFill="1" applyBorder="1" applyAlignment="1" applyProtection="1">
      <alignment vertical="center" wrapText="1"/>
      <protection hidden="1"/>
    </xf>
    <xf numFmtId="0" fontId="4" fillId="0" borderId="0" xfId="0" applyFont="1" applyProtection="1">
      <protection hidden="1"/>
    </xf>
    <xf numFmtId="49" fontId="4" fillId="2" borderId="0" xfId="0" applyNumberFormat="1" applyFont="1" applyFill="1" applyProtection="1">
      <protection hidden="1"/>
    </xf>
    <xf numFmtId="0" fontId="8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right"/>
      <protection hidden="1"/>
    </xf>
    <xf numFmtId="0" fontId="2" fillId="2" borderId="0" xfId="0" applyFont="1" applyFill="1"/>
    <xf numFmtId="49" fontId="4" fillId="4" borderId="4" xfId="0" applyNumberFormat="1" applyFont="1" applyFill="1" applyBorder="1" applyAlignment="1" applyProtection="1">
      <alignment horizontal="left"/>
      <protection hidden="1"/>
    </xf>
    <xf numFmtId="49" fontId="4" fillId="4" borderId="5" xfId="0" applyNumberFormat="1" applyFont="1" applyFill="1" applyBorder="1" applyAlignment="1" applyProtection="1">
      <alignment horizontal="left"/>
      <protection hidden="1"/>
    </xf>
    <xf numFmtId="0" fontId="13" fillId="2" borderId="0" xfId="0" applyFont="1" applyFill="1" applyAlignment="1" applyProtection="1">
      <alignment vertical="top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4" fontId="4" fillId="2" borderId="1" xfId="0" applyNumberFormat="1" applyFont="1" applyFill="1" applyBorder="1" applyAlignment="1" applyProtection="1">
      <alignment vertical="center"/>
      <protection hidden="1"/>
    </xf>
    <xf numFmtId="4" fontId="1" fillId="4" borderId="1" xfId="0" applyNumberFormat="1" applyFont="1" applyFill="1" applyBorder="1" applyAlignment="1" applyProtection="1">
      <alignment vertical="center"/>
      <protection hidden="1"/>
    </xf>
    <xf numFmtId="0" fontId="1" fillId="4" borderId="1" xfId="0" applyFont="1" applyFill="1" applyBorder="1" applyAlignment="1" applyProtection="1">
      <alignment horizontal="left" vertical="center"/>
      <protection hidden="1"/>
    </xf>
    <xf numFmtId="0" fontId="1" fillId="6" borderId="1" xfId="0" applyFont="1" applyFill="1" applyBorder="1" applyAlignment="1" applyProtection="1">
      <alignment horizontal="left" vertical="center"/>
      <protection hidden="1"/>
    </xf>
    <xf numFmtId="4" fontId="1" fillId="6" borderId="1" xfId="0" applyNumberFormat="1" applyFont="1" applyFill="1" applyBorder="1" applyAlignment="1" applyProtection="1">
      <alignment vertical="center"/>
      <protection hidden="1"/>
    </xf>
    <xf numFmtId="0" fontId="9" fillId="2" borderId="0" xfId="0" applyFont="1" applyFill="1" applyProtection="1">
      <protection hidden="1"/>
    </xf>
    <xf numFmtId="0" fontId="1" fillId="5" borderId="1" xfId="0" applyFont="1" applyFill="1" applyBorder="1" applyAlignment="1" applyProtection="1">
      <alignment horizontal="left" vertical="center"/>
      <protection hidden="1"/>
    </xf>
    <xf numFmtId="0" fontId="1" fillId="5" borderId="3" xfId="0" applyFont="1" applyFill="1" applyBorder="1" applyAlignment="1" applyProtection="1">
      <alignment horizontal="left" vertical="center"/>
      <protection hidden="1"/>
    </xf>
    <xf numFmtId="0" fontId="1" fillId="5" borderId="4" xfId="0" applyFont="1" applyFill="1" applyBorder="1" applyAlignment="1" applyProtection="1">
      <alignment horizontal="left" vertical="center" wrapText="1"/>
      <protection hidden="1"/>
    </xf>
    <xf numFmtId="3" fontId="1" fillId="4" borderId="1" xfId="0" applyNumberFormat="1" applyFont="1" applyFill="1" applyBorder="1" applyAlignment="1" applyProtection="1">
      <alignment horizontal="center" vertical="center"/>
      <protection hidden="1"/>
    </xf>
    <xf numFmtId="3" fontId="1" fillId="6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4" fillId="2" borderId="7" xfId="0" applyFont="1" applyFill="1" applyBorder="1" applyProtection="1">
      <protection hidden="1"/>
    </xf>
    <xf numFmtId="0" fontId="14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3" borderId="3" xfId="0" applyFont="1" applyFill="1" applyBorder="1" applyAlignment="1" applyProtection="1">
      <alignment horizontal="left"/>
      <protection locked="0" hidden="1"/>
    </xf>
    <xf numFmtId="0" fontId="4" fillId="3" borderId="5" xfId="0" applyFont="1" applyFill="1" applyBorder="1" applyProtection="1">
      <protection hidden="1"/>
    </xf>
    <xf numFmtId="164" fontId="4" fillId="4" borderId="1" xfId="0" applyNumberFormat="1" applyFont="1" applyFill="1" applyBorder="1" applyProtection="1">
      <protection hidden="1"/>
    </xf>
    <xf numFmtId="0" fontId="4" fillId="3" borderId="3" xfId="0" applyFont="1" applyFill="1" applyBorder="1" applyProtection="1">
      <protection locked="0" hidden="1"/>
    </xf>
    <xf numFmtId="164" fontId="4" fillId="3" borderId="5" xfId="0" applyNumberFormat="1" applyFont="1" applyFill="1" applyBorder="1" applyProtection="1">
      <protection hidden="1"/>
    </xf>
    <xf numFmtId="0" fontId="4" fillId="2" borderId="0" xfId="0" quotePrefix="1" applyFont="1" applyFill="1" applyProtection="1">
      <protection hidden="1"/>
    </xf>
    <xf numFmtId="0" fontId="10" fillId="3" borderId="1" xfId="0" applyFont="1" applyFill="1" applyBorder="1" applyAlignment="1" applyProtection="1">
      <alignment vertical="center" wrapText="1"/>
      <protection locked="0" hidden="1"/>
    </xf>
    <xf numFmtId="0" fontId="4" fillId="0" borderId="0" xfId="0" applyFont="1" applyFill="1" applyProtection="1">
      <protection hidden="1"/>
    </xf>
    <xf numFmtId="0" fontId="4" fillId="0" borderId="0" xfId="0" applyFont="1" applyFill="1" applyAlignment="1" applyProtection="1">
      <alignment horizontal="right"/>
      <protection hidden="1"/>
    </xf>
    <xf numFmtId="49" fontId="4" fillId="3" borderId="1" xfId="0" applyNumberFormat="1" applyFont="1" applyFill="1" applyBorder="1" applyAlignment="1" applyProtection="1">
      <alignment vertical="center" wrapText="1"/>
      <protection locked="0" hidden="1"/>
    </xf>
    <xf numFmtId="0" fontId="1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 applyFill="1"/>
    <xf numFmtId="8" fontId="16" fillId="0" borderId="0" xfId="0" applyNumberFormat="1" applyFont="1"/>
    <xf numFmtId="0" fontId="4" fillId="0" borderId="0" xfId="0" applyFont="1" applyAlignment="1">
      <alignment horizontal="right"/>
    </xf>
    <xf numFmtId="0" fontId="4" fillId="3" borderId="3" xfId="0" applyFont="1" applyFill="1" applyBorder="1" applyAlignment="1" applyProtection="1">
      <alignment horizontal="left"/>
      <protection hidden="1"/>
    </xf>
    <xf numFmtId="0" fontId="4" fillId="3" borderId="5" xfId="0" applyFont="1" applyFill="1" applyBorder="1"/>
    <xf numFmtId="0" fontId="1" fillId="8" borderId="0" xfId="0" applyFont="1" applyFill="1"/>
    <xf numFmtId="0" fontId="4" fillId="8" borderId="0" xfId="0" applyFont="1" applyFill="1"/>
    <xf numFmtId="0" fontId="1" fillId="7" borderId="0" xfId="0" applyFont="1" applyFill="1"/>
    <xf numFmtId="0" fontId="4" fillId="3" borderId="3" xfId="0" applyFont="1" applyFill="1" applyBorder="1" applyAlignment="1">
      <alignment horizontal="left"/>
    </xf>
    <xf numFmtId="0" fontId="1" fillId="3" borderId="6" xfId="0" applyFont="1" applyFill="1" applyBorder="1"/>
    <xf numFmtId="14" fontId="4" fillId="3" borderId="2" xfId="0" applyNumberFormat="1" applyFont="1" applyFill="1" applyBorder="1" applyAlignment="1">
      <alignment horizontal="center"/>
    </xf>
    <xf numFmtId="0" fontId="1" fillId="3" borderId="10" xfId="0" applyFont="1" applyFill="1" applyBorder="1" applyProtection="1">
      <protection hidden="1"/>
    </xf>
    <xf numFmtId="0" fontId="4" fillId="3" borderId="8" xfId="0" applyFont="1" applyFill="1" applyBorder="1"/>
    <xf numFmtId="0" fontId="4" fillId="3" borderId="11" xfId="0" applyFont="1" applyFill="1" applyBorder="1"/>
    <xf numFmtId="0" fontId="4" fillId="3" borderId="9" xfId="0" applyFont="1" applyFill="1" applyBorder="1"/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49" fontId="1" fillId="6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vertical="center"/>
    </xf>
    <xf numFmtId="0" fontId="1" fillId="9" borderId="1" xfId="0" applyFont="1" applyFill="1" applyBorder="1" applyAlignment="1">
      <alignment horizontal="right" vertical="center"/>
    </xf>
    <xf numFmtId="0" fontId="1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left"/>
      <protection hidden="1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left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/>
    </xf>
    <xf numFmtId="0" fontId="4" fillId="0" borderId="0" xfId="0" applyFont="1" applyFill="1" applyBorder="1" applyProtection="1">
      <protection hidden="1"/>
    </xf>
    <xf numFmtId="0" fontId="4" fillId="0" borderId="13" xfId="0" applyFont="1" applyFill="1" applyBorder="1" applyProtection="1">
      <protection hidden="1"/>
    </xf>
    <xf numFmtId="10" fontId="4" fillId="0" borderId="13" xfId="0" applyNumberFormat="1" applyFont="1" applyFill="1" applyBorder="1" applyProtection="1">
      <protection locked="0" hidden="1"/>
    </xf>
    <xf numFmtId="0" fontId="1" fillId="0" borderId="0" xfId="0" applyFont="1" applyFill="1" applyBorder="1" applyProtection="1">
      <protection hidden="1"/>
    </xf>
    <xf numFmtId="10" fontId="4" fillId="0" borderId="13" xfId="0" applyNumberFormat="1" applyFont="1" applyFill="1" applyBorder="1" applyProtection="1">
      <protection hidden="1"/>
    </xf>
    <xf numFmtId="164" fontId="4" fillId="0" borderId="13" xfId="0" applyNumberFormat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Fill="1" applyAlignment="1" applyProtection="1">
      <alignment horizontal="left"/>
      <protection hidden="1"/>
    </xf>
    <xf numFmtId="49" fontId="4" fillId="0" borderId="13" xfId="0" applyNumberFormat="1" applyFont="1" applyFill="1" applyBorder="1" applyProtection="1">
      <protection hidden="1"/>
    </xf>
    <xf numFmtId="1" fontId="4" fillId="0" borderId="13" xfId="0" applyNumberFormat="1" applyFont="1" applyFill="1" applyBorder="1" applyAlignment="1">
      <alignment horizontal="right" vertical="center"/>
    </xf>
    <xf numFmtId="4" fontId="4" fillId="0" borderId="13" xfId="0" applyNumberFormat="1" applyFont="1" applyFill="1" applyBorder="1" applyAlignment="1">
      <alignment horizontal="right" vertical="center"/>
    </xf>
    <xf numFmtId="3" fontId="4" fillId="0" borderId="13" xfId="0" applyNumberFormat="1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Fill="1" applyBorder="1" applyAlignment="1">
      <alignment vertical="center"/>
    </xf>
    <xf numFmtId="10" fontId="4" fillId="0" borderId="13" xfId="0" applyNumberFormat="1" applyFont="1" applyFill="1" applyBorder="1" applyAlignment="1" applyProtection="1">
      <alignment horizontal="right"/>
      <protection hidden="1"/>
    </xf>
    <xf numFmtId="0" fontId="4" fillId="0" borderId="13" xfId="0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Fill="1" applyBorder="1" applyAlignment="1" applyProtection="1">
      <alignment horizontal="center"/>
      <protection hidden="1"/>
    </xf>
    <xf numFmtId="3" fontId="4" fillId="0" borderId="1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 applyProtection="1">
      <alignment horizontal="center"/>
      <protection hidden="1"/>
    </xf>
    <xf numFmtId="0" fontId="1" fillId="7" borderId="0" xfId="0" applyFont="1" applyFill="1" applyBorder="1" applyProtection="1">
      <protection hidden="1"/>
    </xf>
    <xf numFmtId="0" fontId="1" fillId="7" borderId="13" xfId="0" applyFont="1" applyFill="1" applyBorder="1" applyProtection="1">
      <protection hidden="1"/>
    </xf>
    <xf numFmtId="0" fontId="1" fillId="10" borderId="0" xfId="0" applyFont="1" applyFill="1" applyBorder="1" applyProtection="1">
      <protection hidden="1"/>
    </xf>
    <xf numFmtId="0" fontId="1" fillId="10" borderId="13" xfId="0" applyFont="1" applyFill="1" applyBorder="1" applyProtection="1">
      <protection hidden="1"/>
    </xf>
    <xf numFmtId="0" fontId="1" fillId="10" borderId="0" xfId="0" applyFont="1" applyFill="1" applyBorder="1" applyAlignment="1">
      <alignment vertical="center"/>
    </xf>
    <xf numFmtId="0" fontId="4" fillId="10" borderId="13" xfId="0" applyFont="1" applyFill="1" applyBorder="1" applyProtection="1">
      <protection hidden="1"/>
    </xf>
    <xf numFmtId="0" fontId="2" fillId="0" borderId="13" xfId="0" applyNumberFormat="1" applyFont="1" applyBorder="1" applyAlignment="1">
      <alignment horizontal="left"/>
    </xf>
    <xf numFmtId="14" fontId="2" fillId="0" borderId="13" xfId="0" applyNumberFormat="1" applyFont="1" applyBorder="1"/>
    <xf numFmtId="0" fontId="11" fillId="0" borderId="0" xfId="0" applyFont="1" applyFill="1" applyBorder="1" applyAlignment="1">
      <alignment vertical="center" wrapText="1"/>
    </xf>
    <xf numFmtId="0" fontId="10" fillId="0" borderId="13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>
      <alignment vertical="center" wrapText="1"/>
    </xf>
    <xf numFmtId="49" fontId="4" fillId="3" borderId="1" xfId="0" applyNumberFormat="1" applyFont="1" applyFill="1" applyBorder="1" applyAlignment="1" applyProtection="1">
      <alignment horizontal="left"/>
      <protection locked="0" hidden="1"/>
    </xf>
    <xf numFmtId="0" fontId="11" fillId="0" borderId="0" xfId="0" applyFont="1" applyFill="1" applyBorder="1" applyAlignment="1">
      <alignment vertical="center"/>
    </xf>
    <xf numFmtId="49" fontId="4" fillId="0" borderId="13" xfId="0" applyNumberFormat="1" applyFont="1" applyFill="1" applyBorder="1" applyAlignment="1" applyProtection="1">
      <alignment horizontal="left"/>
      <protection hidden="1"/>
    </xf>
    <xf numFmtId="0" fontId="11" fillId="7" borderId="0" xfId="0" applyFont="1" applyFill="1"/>
    <xf numFmtId="0" fontId="11" fillId="0" borderId="0" xfId="0" applyFont="1"/>
    <xf numFmtId="3" fontId="10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/>
      <protection hidden="1"/>
    </xf>
    <xf numFmtId="4" fontId="4" fillId="0" borderId="13" xfId="0" applyNumberFormat="1" applyFont="1" applyFill="1" applyBorder="1" applyAlignment="1">
      <alignment vertical="center"/>
    </xf>
    <xf numFmtId="0" fontId="20" fillId="7" borderId="1" xfId="0" applyFont="1" applyFill="1" applyBorder="1"/>
    <xf numFmtId="0" fontId="20" fillId="7" borderId="1" xfId="0" applyFont="1" applyFill="1" applyBorder="1" applyAlignment="1">
      <alignment horizontal="center"/>
    </xf>
    <xf numFmtId="0" fontId="20" fillId="7" borderId="1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Protection="1">
      <protection locked="0" hidden="1"/>
    </xf>
    <xf numFmtId="0" fontId="20" fillId="7" borderId="4" xfId="0" applyFont="1" applyFill="1" applyBorder="1" applyProtection="1">
      <protection hidden="1"/>
    </xf>
    <xf numFmtId="0" fontId="21" fillId="2" borderId="0" xfId="0" applyFont="1" applyFill="1"/>
    <xf numFmtId="10" fontId="21" fillId="0" borderId="1" xfId="0" applyNumberFormat="1" applyFont="1" applyFill="1" applyBorder="1" applyProtection="1">
      <protection locked="0" hidden="1"/>
    </xf>
    <xf numFmtId="10" fontId="20" fillId="4" borderId="1" xfId="0" applyNumberFormat="1" applyFont="1" applyFill="1" applyBorder="1" applyProtection="1">
      <protection locked="0" hidden="1"/>
    </xf>
    <xf numFmtId="10" fontId="20" fillId="6" borderId="1" xfId="0" applyNumberFormat="1" applyFont="1" applyFill="1" applyBorder="1" applyProtection="1">
      <protection locked="0" hidden="1"/>
    </xf>
    <xf numFmtId="49" fontId="20" fillId="7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horizontal="center" wrapText="1"/>
      <protection hidden="1"/>
    </xf>
    <xf numFmtId="3" fontId="23" fillId="0" borderId="0" xfId="0" applyNumberFormat="1" applyFont="1" applyAlignment="1">
      <alignment horizontal="center"/>
    </xf>
    <xf numFmtId="0" fontId="21" fillId="0" borderId="7" xfId="0" applyFont="1" applyFill="1" applyBorder="1" applyAlignment="1" applyProtection="1">
      <alignment horizontal="center" wrapText="1"/>
      <protection hidden="1"/>
    </xf>
    <xf numFmtId="3" fontId="23" fillId="0" borderId="7" xfId="0" applyNumberFormat="1" applyFont="1" applyBorder="1" applyAlignment="1">
      <alignment horizontal="center"/>
    </xf>
    <xf numFmtId="0" fontId="23" fillId="5" borderId="1" xfId="0" applyFont="1" applyFill="1" applyBorder="1" applyAlignment="1">
      <alignment horizontal="center" wrapText="1"/>
    </xf>
    <xf numFmtId="3" fontId="23" fillId="0" borderId="8" xfId="0" applyNumberFormat="1" applyFont="1" applyBorder="1" applyAlignment="1">
      <alignment horizontal="center"/>
    </xf>
    <xf numFmtId="0" fontId="23" fillId="0" borderId="0" xfId="0" applyFont="1"/>
    <xf numFmtId="164" fontId="23" fillId="0" borderId="0" xfId="0" applyNumberFormat="1" applyFont="1" applyAlignment="1">
      <alignment horizontal="center"/>
    </xf>
    <xf numFmtId="0" fontId="23" fillId="0" borderId="0" xfId="0" applyFont="1" applyBorder="1"/>
    <xf numFmtId="164" fontId="23" fillId="0" borderId="0" xfId="0" applyNumberFormat="1" applyFont="1" applyBorder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/>
    </xf>
    <xf numFmtId="0" fontId="1" fillId="7" borderId="3" xfId="0" applyFont="1" applyFill="1" applyBorder="1" applyAlignment="1">
      <alignment horizontal="left"/>
    </xf>
    <xf numFmtId="0" fontId="1" fillId="7" borderId="3" xfId="0" applyFont="1" applyFill="1" applyBorder="1"/>
    <xf numFmtId="0" fontId="1" fillId="7" borderId="5" xfId="0" applyFont="1" applyFill="1" applyBorder="1"/>
    <xf numFmtId="0" fontId="25" fillId="0" borderId="0" xfId="0" applyFont="1"/>
    <xf numFmtId="0" fontId="4" fillId="0" borderId="0" xfId="0" applyFont="1" applyFill="1" applyAlignment="1" applyProtection="1">
      <alignment horizontal="right"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5" borderId="3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vertical="center"/>
    </xf>
    <xf numFmtId="0" fontId="17" fillId="0" borderId="0" xfId="0" applyFont="1"/>
    <xf numFmtId="0" fontId="4" fillId="0" borderId="1" xfId="0" applyFont="1" applyBorder="1" applyAlignment="1">
      <alignment vertical="center" wrapText="1"/>
    </xf>
    <xf numFmtId="4" fontId="1" fillId="6" borderId="3" xfId="0" applyNumberFormat="1" applyFont="1" applyFill="1" applyBorder="1" applyAlignment="1" applyProtection="1">
      <alignment vertical="center"/>
      <protection hidden="1"/>
    </xf>
    <xf numFmtId="4" fontId="1" fillId="6" borderId="5" xfId="0" applyNumberFormat="1" applyFont="1" applyFill="1" applyBorder="1" applyAlignment="1" applyProtection="1">
      <alignment vertical="center"/>
      <protection hidden="1"/>
    </xf>
    <xf numFmtId="164" fontId="1" fillId="6" borderId="5" xfId="0" applyNumberFormat="1" applyFont="1" applyFill="1" applyBorder="1" applyProtection="1">
      <protection hidden="1"/>
    </xf>
    <xf numFmtId="0" fontId="1" fillId="6" borderId="10" xfId="0" applyFont="1" applyFill="1" applyBorder="1" applyProtection="1">
      <protection hidden="1"/>
    </xf>
    <xf numFmtId="164" fontId="1" fillId="6" borderId="11" xfId="0" applyNumberFormat="1" applyFont="1" applyFill="1" applyBorder="1" applyProtection="1">
      <protection hidden="1"/>
    </xf>
    <xf numFmtId="0" fontId="4" fillId="0" borderId="3" xfId="0" applyFont="1" applyFill="1" applyBorder="1" applyProtection="1">
      <protection hidden="1"/>
    </xf>
    <xf numFmtId="164" fontId="1" fillId="0" borderId="5" xfId="0" applyNumberFormat="1" applyFont="1" applyFill="1" applyBorder="1" applyProtection="1">
      <protection hidden="1"/>
    </xf>
    <xf numFmtId="0" fontId="1" fillId="6" borderId="1" xfId="0" applyNumberFormat="1" applyFont="1" applyFill="1" applyBorder="1" applyAlignment="1" applyProtection="1">
      <alignment horizontal="left" vertical="center"/>
      <protection hidden="1"/>
    </xf>
    <xf numFmtId="0" fontId="5" fillId="12" borderId="0" xfId="0" applyFont="1" applyFill="1" applyProtection="1">
      <protection hidden="1"/>
    </xf>
    <xf numFmtId="0" fontId="4" fillId="12" borderId="0" xfId="0" applyFont="1" applyFill="1" applyProtection="1">
      <protection hidden="1"/>
    </xf>
    <xf numFmtId="0" fontId="4" fillId="12" borderId="3" xfId="0" applyFont="1" applyFill="1" applyBorder="1" applyProtection="1">
      <protection hidden="1"/>
    </xf>
    <xf numFmtId="0" fontId="4" fillId="12" borderId="4" xfId="0" applyFont="1" applyFill="1" applyBorder="1" applyProtection="1">
      <protection hidden="1"/>
    </xf>
    <xf numFmtId="0" fontId="4" fillId="12" borderId="5" xfId="0" applyFont="1" applyFill="1" applyBorder="1" applyProtection="1">
      <protection hidden="1"/>
    </xf>
    <xf numFmtId="0" fontId="1" fillId="12" borderId="1" xfId="0" applyFont="1" applyFill="1" applyBorder="1" applyProtection="1">
      <protection hidden="1"/>
    </xf>
    <xf numFmtId="10" fontId="1" fillId="12" borderId="1" xfId="0" applyNumberFormat="1" applyFont="1" applyFill="1" applyBorder="1" applyProtection="1">
      <protection hidden="1"/>
    </xf>
    <xf numFmtId="8" fontId="12" fillId="12" borderId="1" xfId="0" applyNumberFormat="1" applyFont="1" applyFill="1" applyBorder="1" applyProtection="1">
      <protection hidden="1"/>
    </xf>
    <xf numFmtId="0" fontId="1" fillId="12" borderId="3" xfId="0" applyFont="1" applyFill="1" applyBorder="1" applyProtection="1">
      <protection hidden="1"/>
    </xf>
    <xf numFmtId="0" fontId="1" fillId="12" borderId="4" xfId="0" applyFont="1" applyFill="1" applyBorder="1" applyProtection="1">
      <protection hidden="1"/>
    </xf>
    <xf numFmtId="0" fontId="1" fillId="12" borderId="5" xfId="0" applyFont="1" applyFill="1" applyBorder="1" applyProtection="1">
      <protection hidden="1"/>
    </xf>
    <xf numFmtId="0" fontId="4" fillId="12" borderId="1" xfId="0" applyFont="1" applyFill="1" applyBorder="1" applyProtection="1">
      <protection hidden="1"/>
    </xf>
    <xf numFmtId="10" fontId="4" fillId="12" borderId="1" xfId="0" applyNumberFormat="1" applyFont="1" applyFill="1" applyBorder="1" applyProtection="1">
      <protection locked="0" hidden="1"/>
    </xf>
    <xf numFmtId="8" fontId="4" fillId="12" borderId="1" xfId="0" applyNumberFormat="1" applyFont="1" applyFill="1" applyBorder="1" applyProtection="1">
      <protection hidden="1"/>
    </xf>
    <xf numFmtId="10" fontId="4" fillId="12" borderId="1" xfId="0" applyNumberFormat="1" applyFont="1" applyFill="1" applyBorder="1" applyProtection="1">
      <protection hidden="1"/>
    </xf>
    <xf numFmtId="164" fontId="4" fillId="12" borderId="1" xfId="0" applyNumberFormat="1" applyFont="1" applyFill="1" applyBorder="1" applyProtection="1">
      <protection hidden="1"/>
    </xf>
    <xf numFmtId="0" fontId="1" fillId="12" borderId="1" xfId="0" applyFont="1" applyFill="1" applyBorder="1" applyAlignment="1" applyProtection="1">
      <alignment wrapText="1"/>
      <protection hidden="1"/>
    </xf>
    <xf numFmtId="164" fontId="1" fillId="12" borderId="1" xfId="0" applyNumberFormat="1" applyFont="1" applyFill="1" applyBorder="1" applyProtection="1">
      <protection hidden="1"/>
    </xf>
    <xf numFmtId="8" fontId="1" fillId="12" borderId="1" xfId="0" applyNumberFormat="1" applyFont="1" applyFill="1" applyBorder="1" applyProtection="1">
      <protection hidden="1"/>
    </xf>
    <xf numFmtId="0" fontId="4" fillId="12" borderId="1" xfId="0" applyFont="1" applyFill="1" applyBorder="1" applyAlignment="1" applyProtection="1">
      <alignment vertical="center" wrapText="1"/>
      <protection hidden="1"/>
    </xf>
    <xf numFmtId="10" fontId="4" fillId="12" borderId="1" xfId="0" applyNumberFormat="1" applyFont="1" applyFill="1" applyBorder="1" applyAlignment="1" applyProtection="1">
      <alignment vertical="center"/>
      <protection locked="0" hidden="1"/>
    </xf>
    <xf numFmtId="164" fontId="4" fillId="12" borderId="1" xfId="0" applyNumberFormat="1" applyFont="1" applyFill="1" applyBorder="1" applyAlignment="1" applyProtection="1">
      <alignment vertical="center"/>
      <protection hidden="1"/>
    </xf>
    <xf numFmtId="0" fontId="1" fillId="12" borderId="1" xfId="0" applyFont="1" applyFill="1" applyBorder="1" applyAlignment="1" applyProtection="1">
      <alignment vertical="center" wrapText="1"/>
      <protection hidden="1"/>
    </xf>
    <xf numFmtId="10" fontId="1" fillId="12" borderId="1" xfId="0" applyNumberFormat="1" applyFont="1" applyFill="1" applyBorder="1" applyAlignment="1" applyProtection="1">
      <alignment vertical="center"/>
      <protection hidden="1"/>
    </xf>
    <xf numFmtId="164" fontId="1" fillId="12" borderId="1" xfId="0" applyNumberFormat="1" applyFont="1" applyFill="1" applyBorder="1" applyAlignment="1" applyProtection="1">
      <alignment vertical="center"/>
      <protection hidden="1"/>
    </xf>
    <xf numFmtId="0" fontId="11" fillId="12" borderId="0" xfId="0" applyFont="1" applyFill="1" applyProtection="1">
      <protection hidden="1"/>
    </xf>
    <xf numFmtId="4" fontId="28" fillId="0" borderId="2" xfId="0" applyNumberFormat="1" applyFont="1" applyBorder="1" applyAlignment="1">
      <alignment vertical="center"/>
    </xf>
    <xf numFmtId="0" fontId="1" fillId="7" borderId="3" xfId="0" applyFont="1" applyFill="1" applyBorder="1" applyAlignment="1" applyProtection="1">
      <alignment horizontal="center"/>
      <protection hidden="1"/>
    </xf>
    <xf numFmtId="49" fontId="18" fillId="4" borderId="3" xfId="0" applyNumberFormat="1" applyFont="1" applyFill="1" applyBorder="1" applyAlignment="1" applyProtection="1">
      <alignment horizontal="left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0" fontId="1" fillId="7" borderId="2" xfId="0" applyFont="1" applyFill="1" applyBorder="1" applyAlignment="1" applyProtection="1">
      <alignment horizontal="center" vertical="center" wrapText="1"/>
      <protection hidden="1"/>
    </xf>
    <xf numFmtId="0" fontId="1" fillId="7" borderId="4" xfId="0" applyFont="1" applyFill="1" applyBorder="1" applyAlignment="1" applyProtection="1">
      <alignment horizontal="center"/>
      <protection hidden="1"/>
    </xf>
    <xf numFmtId="0" fontId="1" fillId="7" borderId="17" xfId="0" applyFont="1" applyFill="1" applyBorder="1" applyAlignment="1" applyProtection="1">
      <alignment horizontal="center" vertical="center" wrapText="1"/>
      <protection hidden="1"/>
    </xf>
    <xf numFmtId="0" fontId="31" fillId="2" borderId="0" xfId="0" applyFont="1" applyFill="1" applyAlignment="1" applyProtection="1">
      <alignment vertical="top"/>
      <protection hidden="1"/>
    </xf>
    <xf numFmtId="0" fontId="31" fillId="2" borderId="0" xfId="0" applyFont="1" applyFill="1" applyAlignment="1" applyProtection="1">
      <alignment vertical="top" wrapText="1"/>
      <protection hidden="1"/>
    </xf>
    <xf numFmtId="0" fontId="32" fillId="2" borderId="0" xfId="0" applyFont="1" applyFill="1"/>
    <xf numFmtId="0" fontId="31" fillId="2" borderId="0" xfId="0" applyFont="1" applyFill="1" applyAlignment="1" applyProtection="1">
      <alignment vertical="center" wrapText="1"/>
      <protection hidden="1"/>
    </xf>
    <xf numFmtId="0" fontId="31" fillId="2" borderId="0" xfId="0" applyFont="1" applyFill="1" applyAlignment="1" applyProtection="1">
      <alignment vertical="center"/>
      <protection hidden="1"/>
    </xf>
    <xf numFmtId="0" fontId="31" fillId="2" borderId="0" xfId="0" applyFont="1" applyFill="1" applyBorder="1" applyAlignment="1" applyProtection="1">
      <alignment vertical="center" wrapText="1"/>
      <protection hidden="1"/>
    </xf>
    <xf numFmtId="4" fontId="28" fillId="0" borderId="9" xfId="0" applyNumberFormat="1" applyFont="1" applyFill="1" applyBorder="1" applyAlignment="1" applyProtection="1">
      <alignment vertical="center"/>
      <protection locked="0"/>
    </xf>
    <xf numFmtId="49" fontId="27" fillId="0" borderId="2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vertical="center"/>
    </xf>
    <xf numFmtId="0" fontId="0" fillId="14" borderId="0" xfId="0" applyFill="1" applyAlignment="1">
      <alignment wrapText="1"/>
    </xf>
    <xf numFmtId="0" fontId="0" fillId="14" borderId="0" xfId="0" applyFill="1" applyAlignment="1">
      <alignment horizontal="center" wrapText="1"/>
    </xf>
    <xf numFmtId="4" fontId="37" fillId="8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34" fillId="0" borderId="0" xfId="0" applyFont="1"/>
    <xf numFmtId="0" fontId="35" fillId="0" borderId="3" xfId="0" applyFont="1" applyBorder="1"/>
    <xf numFmtId="0" fontId="0" fillId="0" borderId="5" xfId="0" applyBorder="1"/>
    <xf numFmtId="4" fontId="40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41" fillId="0" borderId="1" xfId="0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/>
    </xf>
    <xf numFmtId="164" fontId="41" fillId="0" borderId="1" xfId="0" applyNumberFormat="1" applyFont="1" applyBorder="1" applyAlignment="1">
      <alignment vertical="center"/>
    </xf>
    <xf numFmtId="166" fontId="21" fillId="0" borderId="1" xfId="0" applyNumberFormat="1" applyFont="1" applyFill="1" applyBorder="1" applyAlignment="1">
      <alignment horizontal="center"/>
    </xf>
    <xf numFmtId="0" fontId="21" fillId="0" borderId="1" xfId="0" applyNumberFormat="1" applyFont="1" applyFill="1" applyBorder="1" applyAlignment="1">
      <alignment horizontal="center" vertical="top"/>
    </xf>
    <xf numFmtId="166" fontId="21" fillId="0" borderId="1" xfId="0" applyNumberFormat="1" applyFont="1" applyFill="1" applyBorder="1" applyAlignment="1">
      <alignment horizontal="center" vertical="top"/>
    </xf>
    <xf numFmtId="0" fontId="0" fillId="0" borderId="4" xfId="0" applyBorder="1" applyAlignment="1">
      <alignment vertical="center"/>
    </xf>
    <xf numFmtId="0" fontId="21" fillId="0" borderId="1" xfId="0" applyNumberFormat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left" vertical="center" indent="1"/>
    </xf>
    <xf numFmtId="0" fontId="20" fillId="0" borderId="1" xfId="0" applyFont="1" applyBorder="1" applyAlignment="1">
      <alignment horizontal="center" vertical="center" wrapText="1"/>
    </xf>
    <xf numFmtId="164" fontId="34" fillId="0" borderId="18" xfId="0" applyNumberFormat="1" applyFont="1" applyBorder="1"/>
    <xf numFmtId="0" fontId="0" fillId="0" borderId="1" xfId="0" applyFont="1" applyFill="1" applyBorder="1"/>
    <xf numFmtId="0" fontId="39" fillId="3" borderId="1" xfId="0" applyNumberFormat="1" applyFont="1" applyFill="1" applyBorder="1" applyAlignment="1" applyProtection="1">
      <alignment horizontal="center" vertical="center"/>
      <protection locked="0"/>
    </xf>
    <xf numFmtId="0" fontId="39" fillId="3" borderId="3" xfId="0" applyNumberFormat="1" applyFont="1" applyFill="1" applyBorder="1" applyAlignment="1" applyProtection="1">
      <alignment horizontal="center" vertical="center"/>
      <protection locked="0"/>
    </xf>
    <xf numFmtId="164" fontId="39" fillId="0" borderId="5" xfId="0" applyNumberFormat="1" applyFont="1" applyFill="1" applyBorder="1" applyAlignment="1">
      <alignment horizontal="center" vertical="center"/>
    </xf>
    <xf numFmtId="4" fontId="37" fillId="8" borderId="6" xfId="0" applyNumberFormat="1" applyFont="1" applyFill="1" applyBorder="1" applyAlignment="1">
      <alignment horizontal="center" vertical="center" wrapText="1"/>
    </xf>
    <xf numFmtId="167" fontId="39" fillId="3" borderId="19" xfId="0" applyNumberFormat="1" applyFont="1" applyFill="1" applyBorder="1" applyAlignment="1" applyProtection="1">
      <alignment horizontal="center" vertical="center"/>
      <protection locked="0"/>
    </xf>
    <xf numFmtId="167" fontId="39" fillId="3" borderId="17" xfId="0" applyNumberFormat="1" applyFont="1" applyFill="1" applyBorder="1" applyAlignment="1" applyProtection="1">
      <alignment horizontal="center" vertical="center"/>
      <protection locked="0"/>
    </xf>
    <xf numFmtId="0" fontId="44" fillId="0" borderId="2" xfId="0" applyFont="1" applyBorder="1" applyAlignment="1">
      <alignment horizontal="left" vertical="center" wrapText="1"/>
    </xf>
    <xf numFmtId="0" fontId="0" fillId="13" borderId="0" xfId="0" applyFont="1" applyFill="1" applyAlignment="1">
      <alignment vertical="center" wrapText="1"/>
    </xf>
    <xf numFmtId="44" fontId="0" fillId="13" borderId="0" xfId="0" applyNumberFormat="1" applyFont="1" applyFill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13" borderId="1" xfId="0" applyFill="1" applyBorder="1" applyAlignment="1">
      <alignment horizontal="center" vertical="center" wrapText="1"/>
    </xf>
    <xf numFmtId="44" fontId="0" fillId="15" borderId="1" xfId="1" applyFont="1" applyFill="1" applyBorder="1" applyAlignment="1" applyProtection="1">
      <alignment vertical="center" wrapText="1"/>
      <protection locked="0"/>
    </xf>
    <xf numFmtId="0" fontId="45" fillId="16" borderId="0" xfId="0" applyFont="1" applyFill="1" applyAlignment="1">
      <alignment vertical="center"/>
    </xf>
    <xf numFmtId="0" fontId="29" fillId="16" borderId="0" xfId="0" applyFont="1" applyFill="1" applyAlignment="1">
      <alignment horizontal="center"/>
    </xf>
    <xf numFmtId="0" fontId="29" fillId="16" borderId="0" xfId="0" applyFont="1" applyFill="1"/>
    <xf numFmtId="0" fontId="0" fillId="16" borderId="0" xfId="0" applyFill="1"/>
    <xf numFmtId="0" fontId="1" fillId="7" borderId="3" xfId="0" applyFont="1" applyFill="1" applyBorder="1" applyAlignment="1" applyProtection="1">
      <alignment horizontal="center" vertical="center" wrapText="1"/>
      <protection hidden="1"/>
    </xf>
    <xf numFmtId="0" fontId="1" fillId="7" borderId="3" xfId="0" applyFont="1" applyFill="1" applyBorder="1" applyAlignment="1" applyProtection="1">
      <alignment horizontal="center" wrapText="1"/>
      <protection hidden="1"/>
    </xf>
    <xf numFmtId="0" fontId="1" fillId="5" borderId="4" xfId="0" applyFont="1" applyFill="1" applyBorder="1" applyAlignment="1" applyProtection="1">
      <alignment vertical="center" wrapText="1"/>
      <protection hidden="1"/>
    </xf>
    <xf numFmtId="0" fontId="1" fillId="7" borderId="19" xfId="0" applyFont="1" applyFill="1" applyBorder="1" applyAlignment="1" applyProtection="1">
      <alignment horizontal="center"/>
      <protection hidden="1"/>
    </xf>
    <xf numFmtId="0" fontId="1" fillId="5" borderId="17" xfId="0" applyFont="1" applyFill="1" applyBorder="1" applyAlignment="1" applyProtection="1">
      <alignment vertical="center" wrapText="1"/>
      <protection hidden="1"/>
    </xf>
    <xf numFmtId="4" fontId="1" fillId="4" borderId="17" xfId="0" applyNumberFormat="1" applyFont="1" applyFill="1" applyBorder="1" applyAlignment="1" applyProtection="1">
      <alignment vertical="center"/>
      <protection hidden="1"/>
    </xf>
    <xf numFmtId="4" fontId="1" fillId="6" borderId="20" xfId="0" applyNumberFormat="1" applyFont="1" applyFill="1" applyBorder="1" applyAlignment="1" applyProtection="1">
      <alignment vertical="center"/>
      <protection hidden="1"/>
    </xf>
    <xf numFmtId="4" fontId="4" fillId="10" borderId="3" xfId="0" applyNumberFormat="1" applyFont="1" applyFill="1" applyBorder="1" applyAlignment="1" applyProtection="1">
      <alignment vertical="center"/>
      <protection hidden="1"/>
    </xf>
    <xf numFmtId="0" fontId="30" fillId="2" borderId="0" xfId="0" applyFont="1" applyFill="1" applyProtection="1">
      <protection hidden="1"/>
    </xf>
    <xf numFmtId="4" fontId="1" fillId="3" borderId="3" xfId="0" applyNumberFormat="1" applyFont="1" applyFill="1" applyBorder="1" applyAlignment="1" applyProtection="1">
      <alignment vertical="center"/>
      <protection locked="0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46" fillId="0" borderId="1" xfId="0" applyFont="1" applyBorder="1" applyAlignment="1">
      <alignment vertical="center" wrapText="1"/>
    </xf>
    <xf numFmtId="0" fontId="46" fillId="14" borderId="0" xfId="0" applyFont="1" applyFill="1" applyAlignment="1">
      <alignment wrapText="1"/>
    </xf>
    <xf numFmtId="0" fontId="46" fillId="0" borderId="0" xfId="0" applyFont="1"/>
    <xf numFmtId="0" fontId="47" fillId="0" borderId="1" xfId="0" applyFont="1" applyBorder="1" applyAlignment="1">
      <alignment horizontal="center" vertical="center" wrapText="1"/>
    </xf>
    <xf numFmtId="0" fontId="46" fillId="13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12" borderId="1" xfId="0" applyFont="1" applyFill="1" applyBorder="1" applyAlignment="1">
      <alignment vertical="center" wrapText="1"/>
    </xf>
    <xf numFmtId="1" fontId="0" fillId="15" borderId="1" xfId="0" applyNumberFormat="1" applyFill="1" applyBorder="1" applyAlignment="1" applyProtection="1">
      <alignment horizontal="center"/>
      <protection locked="0"/>
    </xf>
    <xf numFmtId="44" fontId="0" fillId="0" borderId="1" xfId="1" applyFont="1" applyFill="1" applyBorder="1" applyAlignment="1" applyProtection="1">
      <alignment vertical="center" wrapText="1"/>
      <protection locked="0"/>
    </xf>
    <xf numFmtId="0" fontId="23" fillId="2" borderId="10" xfId="0" applyFont="1" applyFill="1" applyBorder="1" applyProtection="1">
      <protection hidden="1"/>
    </xf>
    <xf numFmtId="0" fontId="23" fillId="2" borderId="22" xfId="0" applyFont="1" applyFill="1" applyBorder="1" applyProtection="1">
      <protection hidden="1"/>
    </xf>
    <xf numFmtId="0" fontId="23" fillId="2" borderId="11" xfId="0" applyFont="1" applyFill="1" applyBorder="1" applyProtection="1">
      <protection hidden="1"/>
    </xf>
    <xf numFmtId="0" fontId="23" fillId="2" borderId="23" xfId="0" applyFont="1" applyFill="1" applyBorder="1" applyProtection="1">
      <protection hidden="1"/>
    </xf>
    <xf numFmtId="0" fontId="23" fillId="2" borderId="0" xfId="0" applyFont="1" applyFill="1" applyBorder="1" applyProtection="1">
      <protection hidden="1"/>
    </xf>
    <xf numFmtId="0" fontId="23" fillId="2" borderId="16" xfId="0" applyFont="1" applyFill="1" applyBorder="1" applyProtection="1">
      <protection hidden="1"/>
    </xf>
    <xf numFmtId="0" fontId="48" fillId="0" borderId="16" xfId="0" applyFont="1" applyBorder="1" applyAlignment="1">
      <alignment vertical="center"/>
    </xf>
    <xf numFmtId="14" fontId="44" fillId="3" borderId="23" xfId="0" applyNumberFormat="1" applyFont="1" applyFill="1" applyBorder="1" applyAlignment="1" applyProtection="1">
      <alignment horizontal="center" vertical="center"/>
      <protection locked="0" hidden="1"/>
    </xf>
    <xf numFmtId="0" fontId="34" fillId="0" borderId="0" xfId="0" applyFont="1" applyBorder="1" applyAlignment="1">
      <alignment horizontal="left" vertical="center"/>
    </xf>
    <xf numFmtId="0" fontId="49" fillId="2" borderId="24" xfId="0" applyFont="1" applyFill="1" applyBorder="1" applyProtection="1">
      <protection hidden="1"/>
    </xf>
    <xf numFmtId="0" fontId="23" fillId="2" borderId="15" xfId="0" applyFont="1" applyFill="1" applyBorder="1" applyProtection="1">
      <protection hidden="1"/>
    </xf>
    <xf numFmtId="0" fontId="23" fillId="2" borderId="25" xfId="0" applyFont="1" applyFill="1" applyBorder="1" applyProtection="1">
      <protection hidden="1"/>
    </xf>
    <xf numFmtId="0" fontId="30" fillId="2" borderId="0" xfId="0" applyFont="1" applyFill="1" applyAlignment="1" applyProtection="1">
      <alignment vertical="center" wrapText="1"/>
      <protection hidden="1"/>
    </xf>
    <xf numFmtId="4" fontId="39" fillId="12" borderId="1" xfId="0" applyNumberFormat="1" applyFont="1" applyFill="1" applyBorder="1" applyAlignment="1">
      <alignment horizontal="right"/>
    </xf>
    <xf numFmtId="4" fontId="39" fillId="12" borderId="1" xfId="0" applyNumberFormat="1" applyFont="1" applyFill="1" applyBorder="1" applyAlignment="1">
      <alignment horizontal="right" vertical="top"/>
    </xf>
    <xf numFmtId="164" fontId="4" fillId="12" borderId="3" xfId="0" applyNumberFormat="1" applyFont="1" applyFill="1" applyBorder="1" applyAlignment="1" applyProtection="1">
      <alignment horizontal="center"/>
      <protection hidden="1"/>
    </xf>
    <xf numFmtId="164" fontId="4" fillId="12" borderId="5" xfId="0" applyNumberFormat="1" applyFont="1" applyFill="1" applyBorder="1" applyAlignment="1" applyProtection="1">
      <alignment horizontal="center"/>
      <protection hidden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 applyProtection="1">
      <alignment vertical="center" wrapText="1"/>
      <protection locked="0" hidden="1"/>
    </xf>
    <xf numFmtId="49" fontId="4" fillId="3" borderId="5" xfId="0" applyNumberFormat="1" applyFont="1" applyFill="1" applyBorder="1" applyAlignment="1" applyProtection="1">
      <alignment vertical="center" wrapText="1"/>
      <protection locked="0" hidden="1"/>
    </xf>
    <xf numFmtId="0" fontId="1" fillId="7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 applyProtection="1">
      <alignment horizontal="center" vertical="center" wrapText="1"/>
      <protection locked="0" hidden="1"/>
    </xf>
    <xf numFmtId="0" fontId="4" fillId="3" borderId="4" xfId="0" applyFont="1" applyFill="1" applyBorder="1" applyAlignment="1" applyProtection="1">
      <alignment horizontal="center" vertical="center" wrapText="1"/>
      <protection locked="0" hidden="1"/>
    </xf>
    <xf numFmtId="0" fontId="4" fillId="3" borderId="5" xfId="0" applyFont="1" applyFill="1" applyBorder="1" applyAlignment="1" applyProtection="1">
      <alignment horizontal="center" vertical="center" wrapText="1"/>
      <protection locked="0" hidden="1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9" fillId="11" borderId="3" xfId="0" applyFont="1" applyFill="1" applyBorder="1" applyAlignment="1">
      <alignment horizontal="center"/>
    </xf>
    <xf numFmtId="0" fontId="19" fillId="11" borderId="5" xfId="0" applyFont="1" applyFill="1" applyBorder="1" applyAlignment="1">
      <alignment horizontal="center"/>
    </xf>
    <xf numFmtId="0" fontId="36" fillId="0" borderId="7" xfId="0" applyFont="1" applyBorder="1" applyAlignment="1">
      <alignment vertical="center"/>
    </xf>
    <xf numFmtId="0" fontId="0" fillId="0" borderId="7" xfId="0" applyBorder="1" applyAlignment="1"/>
    <xf numFmtId="0" fontId="0" fillId="0" borderId="0" xfId="0" applyAlignment="1">
      <alignment wrapText="1"/>
    </xf>
    <xf numFmtId="0" fontId="35" fillId="0" borderId="23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8" borderId="29" xfId="0" applyFont="1" applyFill="1" applyBorder="1" applyAlignment="1">
      <alignment vertical="center" wrapText="1"/>
    </xf>
    <xf numFmtId="0" fontId="35" fillId="8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8" fillId="7" borderId="8" xfId="0" applyFont="1" applyFill="1" applyBorder="1" applyAlignment="1" applyProtection="1">
      <alignment horizontal="center" vertical="center"/>
      <protection hidden="1"/>
    </xf>
    <xf numFmtId="0" fontId="18" fillId="7" borderId="7" xfId="0" applyFont="1" applyFill="1" applyBorder="1" applyAlignment="1" applyProtection="1">
      <alignment horizontal="center" vertical="center"/>
      <protection hidden="1"/>
    </xf>
    <xf numFmtId="0" fontId="29" fillId="0" borderId="7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3" fillId="3" borderId="23" xfId="0" applyFont="1" applyFill="1" applyBorder="1" applyAlignment="1" applyProtection="1">
      <alignment horizontal="center"/>
      <protection locked="0" hidden="1"/>
    </xf>
    <xf numFmtId="0" fontId="0" fillId="0" borderId="0" xfId="0" applyBorder="1" applyAlignment="1">
      <alignment horizontal="center"/>
    </xf>
    <xf numFmtId="0" fontId="19" fillId="0" borderId="26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</cellXfs>
  <cellStyles count="2">
    <cellStyle name="Standard" xfId="0" builtinId="0"/>
    <cellStyle name="Währung" xfId="1" builtinId="4"/>
  </cellStyles>
  <dxfs count="6">
    <dxf>
      <font>
        <color rgb="FF00B05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  <name val="Tahoma"/>
        <scheme val="none"/>
      </font>
    </dxf>
    <dxf>
      <font>
        <color rgb="FF00B050"/>
        <name val="Tahom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4705349</xdr:colOff>
      <xdr:row>9</xdr:row>
      <xdr:rowOff>95250</xdr:rowOff>
    </xdr:from>
    <xdr:to>
      <xdr:col>1</xdr:col>
      <xdr:colOff>5191124</xdr:colOff>
      <xdr:row>9</xdr:row>
      <xdr:rowOff>266700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943474" y="2228850"/>
          <a:ext cx="485775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4114799</xdr:colOff>
      <xdr:row>7</xdr:row>
      <xdr:rowOff>19050</xdr:rowOff>
    </xdr:from>
    <xdr:to>
      <xdr:col>1</xdr:col>
      <xdr:colOff>4657724</xdr:colOff>
      <xdr:row>8</xdr:row>
      <xdr:rowOff>19050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4352924" y="2124075"/>
          <a:ext cx="542925" cy="2667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1510903</xdr:colOff>
      <xdr:row>1</xdr:row>
      <xdr:rowOff>26334</xdr:rowOff>
    </xdr:from>
    <xdr:to>
      <xdr:col>1</xdr:col>
      <xdr:colOff>3625453</xdr:colOff>
      <xdr:row>1</xdr:row>
      <xdr:rowOff>750234</xdr:rowOff>
    </xdr:to>
    <xdr:pic>
      <xdr:nvPicPr>
        <xdr:cNvPr id="5" name="Picture 5" descr="Logo konzept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028" y="198975"/>
          <a:ext cx="21145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5</xdr:row>
      <xdr:rowOff>38101</xdr:rowOff>
    </xdr:from>
    <xdr:to>
      <xdr:col>8</xdr:col>
      <xdr:colOff>123825</xdr:colOff>
      <xdr:row>10</xdr:row>
      <xdr:rowOff>66676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5943600" y="847726"/>
          <a:ext cx="2190750" cy="838200"/>
        </a:xfrm>
        <a:prstGeom prst="rect">
          <a:avLst/>
        </a:prstGeom>
        <a:solidFill>
          <a:srgbClr val="FF00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Registerblätter ab hier nicht in der Kalkulationsdatei mitschicken,</a:t>
          </a:r>
          <a:r>
            <a:rPr lang="de-DE" sz="1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sondern zur Auswertung wieder hinzukopieren!</a:t>
          </a:r>
          <a:endParaRPr lang="de-DE" sz="10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164041</xdr:rowOff>
    </xdr:from>
    <xdr:to>
      <xdr:col>1</xdr:col>
      <xdr:colOff>684000</xdr:colOff>
      <xdr:row>3</xdr:row>
      <xdr:rowOff>0</xdr:rowOff>
    </xdr:to>
    <xdr:sp macro="" textlink="">
      <xdr:nvSpPr>
        <xdr:cNvPr id="2" name="Rectangle 18" descr="Diagonal hell nach ob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095625" y="328083"/>
          <a:ext cx="684000" cy="164042"/>
        </a:xfrm>
        <a:prstGeom prst="rect">
          <a:avLst/>
        </a:prstGeom>
        <a:pattFill prst="ltUpDiag">
          <a:fgClr>
            <a:srgbClr val="000000"/>
          </a:fgClr>
          <a:bgClr>
            <a:schemeClr val="accent3">
              <a:lumMod val="40000"/>
              <a:lumOff val="60000"/>
            </a:schemeClr>
          </a:bgClr>
        </a:patt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1270000</xdr:colOff>
      <xdr:row>1</xdr:row>
      <xdr:rowOff>164041</xdr:rowOff>
    </xdr:from>
    <xdr:to>
      <xdr:col>2</xdr:col>
      <xdr:colOff>1375</xdr:colOff>
      <xdr:row>3</xdr:row>
      <xdr:rowOff>0</xdr:rowOff>
    </xdr:to>
    <xdr:sp macro="" textlink="">
      <xdr:nvSpPr>
        <xdr:cNvPr id="3" name="Rectangle 19" descr="Diagonal hell nach oben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4365625" y="328083"/>
          <a:ext cx="684000" cy="164042"/>
        </a:xfrm>
        <a:prstGeom prst="rect">
          <a:avLst/>
        </a:prstGeom>
        <a:pattFill prst="ltUpDiag">
          <a:fgClr>
            <a:srgbClr val="000000"/>
          </a:fgClr>
          <a:bgClr>
            <a:schemeClr val="accent3">
              <a:lumMod val="40000"/>
              <a:lumOff val="60000"/>
            </a:schemeClr>
          </a:bgClr>
        </a:patt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5</xdr:row>
      <xdr:rowOff>85726</xdr:rowOff>
    </xdr:from>
    <xdr:to>
      <xdr:col>7</xdr:col>
      <xdr:colOff>257175</xdr:colOff>
      <xdr:row>7</xdr:row>
      <xdr:rowOff>228600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0725150" y="895351"/>
          <a:ext cx="1762125" cy="628649"/>
        </a:xfrm>
        <a:prstGeom prst="rect">
          <a:avLst/>
        </a:prstGeom>
        <a:solidFill>
          <a:srgbClr val="FF00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Die Wertungsstufen können hier vorab verändert werden (z. B. 2/1/0).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90</xdr:row>
      <xdr:rowOff>76202</xdr:rowOff>
    </xdr:from>
    <xdr:to>
      <xdr:col>4</xdr:col>
      <xdr:colOff>66675</xdr:colOff>
      <xdr:row>97</xdr:row>
      <xdr:rowOff>15240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4360545" y="15293342"/>
          <a:ext cx="1428750" cy="944878"/>
        </a:xfrm>
        <a:prstGeom prst="rect">
          <a:avLst/>
        </a:prstGeom>
        <a:solidFill>
          <a:srgbClr val="FF00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hier</a:t>
          </a:r>
          <a:r>
            <a:rPr lang="de-DE" sz="1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die wesentlichen Raumgruppen auswählen, die ggf. weiterverwendet werden sollen</a:t>
          </a:r>
          <a:endParaRPr lang="de-DE" sz="10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2</xdr:col>
      <xdr:colOff>457200</xdr:colOff>
      <xdr:row>66</xdr:row>
      <xdr:rowOff>9525</xdr:rowOff>
    </xdr:from>
    <xdr:to>
      <xdr:col>4</xdr:col>
      <xdr:colOff>657225</xdr:colOff>
      <xdr:row>73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4505325" y="11020425"/>
          <a:ext cx="1876425" cy="1171575"/>
        </a:xfrm>
        <a:prstGeom prst="rect">
          <a:avLst/>
        </a:prstGeom>
        <a:solidFill>
          <a:srgbClr val="FF00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überflüssige Lose der Unterhaltsreinigung (1-6)</a:t>
          </a:r>
          <a:r>
            <a:rPr lang="de-DE" sz="1100" baseline="0"/>
            <a:t> löschen; für Lose der Glasreinigung Zeilen unten verwenden (ggf. Los-Nr. anpassen)</a:t>
          </a:r>
          <a:endParaRPr lang="de-D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2880360</xdr:colOff>
      <xdr:row>11</xdr:row>
      <xdr:rowOff>131445</xdr:rowOff>
    </xdr:from>
    <xdr:to>
      <xdr:col>3</xdr:col>
      <xdr:colOff>175260</xdr:colOff>
      <xdr:row>16</xdr:row>
      <xdr:rowOff>38100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2880360" y="2318385"/>
          <a:ext cx="1722120" cy="744855"/>
        </a:xfrm>
        <a:prstGeom prst="rect">
          <a:avLst/>
        </a:prstGeom>
        <a:solidFill>
          <a:srgbClr val="FF00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nur für die interne Dokumentation erfolgreicher Angebote</a:t>
          </a: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onzept2">
  <a:themeElements>
    <a:clrScheme name="konzept2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B77BB4"/>
      </a:accent6>
      <a:hlink>
        <a:srgbClr val="168BBA"/>
      </a:hlink>
      <a:folHlink>
        <a:srgbClr val="680000"/>
      </a:folHlink>
    </a:clrScheme>
    <a:fontScheme name="konzept2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Modul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62"/>
  <sheetViews>
    <sheetView tabSelected="1" zoomScaleNormal="100" workbookViewId="0">
      <selection activeCell="B19" sqref="B19"/>
    </sheetView>
  </sheetViews>
  <sheetFormatPr baseColWidth="10" defaultColWidth="11" defaultRowHeight="12.75" x14ac:dyDescent="0.2"/>
  <cols>
    <col min="1" max="1" width="3.125" style="1" customWidth="1"/>
    <col min="2" max="2" width="70.625" style="1" customWidth="1"/>
    <col min="3" max="3" width="100.625" style="1" customWidth="1"/>
    <col min="4" max="16384" width="11" style="1"/>
  </cols>
  <sheetData>
    <row r="1" spans="1:3" ht="13.5" customHeight="1" x14ac:dyDescent="0.2">
      <c r="A1" s="2"/>
      <c r="B1" s="3"/>
      <c r="C1" s="22"/>
    </row>
    <row r="2" spans="1:3" ht="60" customHeight="1" x14ac:dyDescent="0.2">
      <c r="A2" s="2"/>
      <c r="B2" s="4"/>
      <c r="C2" s="22"/>
    </row>
    <row r="3" spans="1:3" ht="13.5" customHeight="1" x14ac:dyDescent="0.2">
      <c r="A3" s="2"/>
      <c r="B3" s="3"/>
      <c r="C3" s="22"/>
    </row>
    <row r="4" spans="1:3" ht="19.5" x14ac:dyDescent="0.2">
      <c r="A4" s="33" t="s">
        <v>263</v>
      </c>
      <c r="B4" s="3"/>
      <c r="C4" s="22"/>
    </row>
    <row r="5" spans="1:3" ht="13.5" customHeight="1" x14ac:dyDescent="0.2">
      <c r="A5" s="2"/>
      <c r="B5" s="3"/>
      <c r="C5" s="22"/>
    </row>
    <row r="6" spans="1:3" ht="34.5" customHeight="1" x14ac:dyDescent="0.2">
      <c r="A6" s="253" t="s">
        <v>212</v>
      </c>
      <c r="B6" s="252" t="s">
        <v>213</v>
      </c>
      <c r="C6" s="22"/>
    </row>
    <row r="7" spans="1:3" ht="13.5" customHeight="1" x14ac:dyDescent="0.2">
      <c r="A7" s="253"/>
      <c r="B7" s="252"/>
      <c r="C7" s="22"/>
    </row>
    <row r="8" spans="1:3" ht="21" customHeight="1" x14ac:dyDescent="0.2">
      <c r="A8" s="253" t="s">
        <v>214</v>
      </c>
      <c r="B8" s="254" t="s">
        <v>220</v>
      </c>
      <c r="C8" s="22"/>
    </row>
    <row r="9" spans="1:3" ht="13.5" customHeight="1" x14ac:dyDescent="0.2">
      <c r="A9" s="253"/>
      <c r="B9" s="252"/>
      <c r="C9" s="22"/>
    </row>
    <row r="10" spans="1:3" ht="35.25" customHeight="1" x14ac:dyDescent="0.2">
      <c r="A10" s="253" t="s">
        <v>215</v>
      </c>
      <c r="B10" s="252" t="s">
        <v>216</v>
      </c>
      <c r="C10" s="22"/>
    </row>
    <row r="11" spans="1:3" ht="13.5" customHeight="1" x14ac:dyDescent="0.2">
      <c r="A11" s="253"/>
      <c r="B11" s="252"/>
      <c r="C11" s="22"/>
    </row>
    <row r="12" spans="1:3" ht="35.25" customHeight="1" x14ac:dyDescent="0.2">
      <c r="A12" s="253" t="s">
        <v>217</v>
      </c>
      <c r="B12" s="252" t="s">
        <v>624</v>
      </c>
      <c r="C12" s="22"/>
    </row>
    <row r="13" spans="1:3" ht="13.5" customHeight="1" x14ac:dyDescent="0.2">
      <c r="A13" s="253"/>
      <c r="B13" s="252"/>
      <c r="C13" s="22"/>
    </row>
    <row r="14" spans="1:3" ht="35.25" customHeight="1" x14ac:dyDescent="0.2">
      <c r="A14" s="253" t="s">
        <v>218</v>
      </c>
      <c r="B14" s="252" t="s">
        <v>740</v>
      </c>
      <c r="C14" s="22"/>
    </row>
    <row r="15" spans="1:3" ht="13.5" customHeight="1" x14ac:dyDescent="0.2">
      <c r="A15" s="2"/>
      <c r="B15" s="3"/>
      <c r="C15" s="22"/>
    </row>
    <row r="16" spans="1:3" ht="35.25" customHeight="1" x14ac:dyDescent="0.2">
      <c r="A16" s="253" t="s">
        <v>219</v>
      </c>
      <c r="B16" s="337" t="s">
        <v>741</v>
      </c>
      <c r="C16" s="22"/>
    </row>
    <row r="17" spans="1:3" ht="13.5" customHeight="1" x14ac:dyDescent="0.2">
      <c r="A17" s="253"/>
      <c r="B17" s="252"/>
      <c r="C17" s="22"/>
    </row>
    <row r="18" spans="1:3" ht="53.25" customHeight="1" x14ac:dyDescent="0.2">
      <c r="A18" s="253" t="s">
        <v>691</v>
      </c>
      <c r="B18" s="252" t="s">
        <v>762</v>
      </c>
      <c r="C18" s="22"/>
    </row>
    <row r="19" spans="1:3" ht="13.5" customHeight="1" x14ac:dyDescent="0.2">
      <c r="A19" s="249"/>
      <c r="B19" s="250"/>
      <c r="C19" s="22"/>
    </row>
    <row r="20" spans="1:3" ht="14.25" x14ac:dyDescent="0.2">
      <c r="A20" s="251"/>
      <c r="B20" s="251"/>
      <c r="C20" s="22"/>
    </row>
    <row r="21" spans="1:3" x14ac:dyDescent="0.2">
      <c r="A21" s="22"/>
      <c r="B21" s="22"/>
      <c r="C21" s="22"/>
    </row>
    <row r="22" spans="1:3" x14ac:dyDescent="0.2">
      <c r="A22" s="22"/>
      <c r="B22" s="22"/>
      <c r="C22" s="22"/>
    </row>
    <row r="23" spans="1:3" x14ac:dyDescent="0.2">
      <c r="A23" s="22"/>
      <c r="B23" s="22"/>
      <c r="C23" s="22"/>
    </row>
    <row r="24" spans="1:3" x14ac:dyDescent="0.2">
      <c r="A24" s="22"/>
      <c r="B24" s="22"/>
      <c r="C24" s="22"/>
    </row>
    <row r="25" spans="1:3" x14ac:dyDescent="0.2">
      <c r="A25" s="22"/>
      <c r="B25" s="22"/>
      <c r="C25" s="22"/>
    </row>
    <row r="26" spans="1:3" x14ac:dyDescent="0.2">
      <c r="A26" s="22"/>
      <c r="B26" s="22"/>
      <c r="C26" s="22"/>
    </row>
    <row r="27" spans="1:3" x14ac:dyDescent="0.2">
      <c r="A27" s="22"/>
      <c r="B27" s="22"/>
      <c r="C27" s="22"/>
    </row>
    <row r="28" spans="1:3" x14ac:dyDescent="0.2">
      <c r="A28" s="22"/>
      <c r="B28" s="22"/>
      <c r="C28" s="22"/>
    </row>
    <row r="29" spans="1:3" x14ac:dyDescent="0.2">
      <c r="A29" s="22"/>
      <c r="B29" s="22"/>
      <c r="C29" s="22"/>
    </row>
    <row r="30" spans="1:3" x14ac:dyDescent="0.2">
      <c r="A30" s="22"/>
      <c r="B30" s="22"/>
      <c r="C30" s="22"/>
    </row>
    <row r="31" spans="1:3" x14ac:dyDescent="0.2">
      <c r="A31" s="22"/>
      <c r="B31" s="22"/>
      <c r="C31" s="22"/>
    </row>
    <row r="32" spans="1:3" x14ac:dyDescent="0.2">
      <c r="A32" s="22"/>
      <c r="B32" s="22"/>
      <c r="C32" s="22"/>
    </row>
    <row r="33" spans="1:3" x14ac:dyDescent="0.2">
      <c r="A33" s="22"/>
      <c r="B33" s="22"/>
      <c r="C33" s="22"/>
    </row>
    <row r="34" spans="1:3" x14ac:dyDescent="0.2">
      <c r="A34" s="22"/>
      <c r="B34" s="22"/>
      <c r="C34" s="22"/>
    </row>
    <row r="35" spans="1:3" x14ac:dyDescent="0.2">
      <c r="A35" s="22"/>
      <c r="B35" s="22"/>
      <c r="C35" s="22"/>
    </row>
    <row r="36" spans="1:3" x14ac:dyDescent="0.2">
      <c r="A36" s="22"/>
      <c r="B36" s="22"/>
      <c r="C36" s="22"/>
    </row>
    <row r="37" spans="1:3" x14ac:dyDescent="0.2">
      <c r="A37" s="22"/>
      <c r="B37" s="22"/>
      <c r="C37" s="22"/>
    </row>
    <row r="38" spans="1:3" x14ac:dyDescent="0.2">
      <c r="A38" s="22"/>
      <c r="B38" s="22"/>
      <c r="C38" s="22"/>
    </row>
    <row r="39" spans="1:3" x14ac:dyDescent="0.2">
      <c r="A39" s="22"/>
      <c r="B39" s="22"/>
      <c r="C39" s="22"/>
    </row>
    <row r="40" spans="1:3" x14ac:dyDescent="0.2">
      <c r="A40" s="22"/>
      <c r="B40" s="22"/>
      <c r="C40" s="22"/>
    </row>
    <row r="41" spans="1:3" x14ac:dyDescent="0.2">
      <c r="A41" s="22"/>
    </row>
    <row r="42" spans="1:3" x14ac:dyDescent="0.2">
      <c r="A42" s="22"/>
    </row>
    <row r="43" spans="1:3" x14ac:dyDescent="0.2">
      <c r="A43" s="22"/>
    </row>
    <row r="44" spans="1:3" x14ac:dyDescent="0.2">
      <c r="A44" s="22"/>
    </row>
    <row r="45" spans="1:3" x14ac:dyDescent="0.2">
      <c r="A45" s="22"/>
    </row>
    <row r="46" spans="1:3" x14ac:dyDescent="0.2">
      <c r="A46" s="22"/>
    </row>
    <row r="47" spans="1:3" x14ac:dyDescent="0.2">
      <c r="A47" s="22"/>
    </row>
    <row r="48" spans="1:3" x14ac:dyDescent="0.2">
      <c r="A48" s="22"/>
    </row>
    <row r="49" spans="1:3" x14ac:dyDescent="0.2">
      <c r="A49" s="22"/>
    </row>
    <row r="50" spans="1:3" x14ac:dyDescent="0.2">
      <c r="A50" s="22"/>
    </row>
    <row r="51" spans="1:3" x14ac:dyDescent="0.2">
      <c r="A51" s="22"/>
    </row>
    <row r="52" spans="1:3" x14ac:dyDescent="0.2">
      <c r="A52" s="22"/>
    </row>
    <row r="53" spans="1:3" s="160" customFormat="1" x14ac:dyDescent="0.2">
      <c r="A53" s="159"/>
    </row>
    <row r="54" spans="1:3" s="160" customFormat="1" x14ac:dyDescent="0.2">
      <c r="A54" s="159"/>
    </row>
    <row r="55" spans="1:3" s="160" customFormat="1" x14ac:dyDescent="0.2">
      <c r="A55" s="159"/>
    </row>
    <row r="56" spans="1:3" s="160" customFormat="1" x14ac:dyDescent="0.2">
      <c r="A56" s="159"/>
    </row>
    <row r="57" spans="1:3" x14ac:dyDescent="0.2">
      <c r="A57" s="22"/>
    </row>
    <row r="58" spans="1:3" s="160" customFormat="1" x14ac:dyDescent="0.2">
      <c r="A58" s="159"/>
    </row>
    <row r="59" spans="1:3" s="160" customFormat="1" x14ac:dyDescent="0.2">
      <c r="A59" s="159"/>
    </row>
    <row r="60" spans="1:3" s="160" customFormat="1" x14ac:dyDescent="0.2">
      <c r="A60" s="159"/>
    </row>
    <row r="61" spans="1:3" s="160" customFormat="1" x14ac:dyDescent="0.2">
      <c r="A61" s="159"/>
    </row>
    <row r="62" spans="1:3" ht="399.95" customHeight="1" x14ac:dyDescent="0.2">
      <c r="A62" s="22"/>
      <c r="B62" s="22"/>
      <c r="C62" s="22"/>
    </row>
  </sheetData>
  <sheetProtection algorithmName="SHA-512" hashValue="gCuDkIAuW6L4E6XeVD2YXjKzdGIpXLZyl8JGcXpMFrli0v/PHvKckO87Q/FlXcFMSzTpp5/AcAJqkcJUL1j5Bw==" saltValue="xqC1Wyk41f0vYnAKFsqhtQ==" spinCount="100000" sheet="1" objects="1" scenarios="1"/>
  <printOptions horizontalCentered="1"/>
  <pageMargins left="0.98425196850393704" right="0.98425196850393704" top="1.1811023622047245" bottom="0.78740157480314965" header="0.39370078740157483" footer="0.39370078740157483"/>
  <pageSetup paperSize="9" orientation="portrait" r:id="rId1"/>
  <headerFooter>
    <oddHeader>&amp;C&amp;G</oddHeader>
    <oddFooter>&amp;C&amp;"Tahoma,Standard"&amp;9Seite &amp;P von &amp;N</oddFooter>
  </headerFooter>
  <rowBreaks count="1" manualBreakCount="1">
    <brk id="40" max="16383" man="1"/>
  </rowBreaks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55"/>
  <sheetViews>
    <sheetView zoomScaleNormal="100" workbookViewId="0">
      <selection activeCell="A2" sqref="A2"/>
    </sheetView>
  </sheetViews>
  <sheetFormatPr baseColWidth="10" defaultColWidth="11" defaultRowHeight="12.75" x14ac:dyDescent="0.2"/>
  <cols>
    <col min="1" max="1" width="48.625" style="1" customWidth="1"/>
    <col min="2" max="3" width="18.625" style="1" customWidth="1"/>
    <col min="4" max="4" width="100.625" style="1" customWidth="1"/>
    <col min="5" max="16384" width="11" style="1"/>
  </cols>
  <sheetData>
    <row r="1" spans="1:4" s="46" customFormat="1" ht="15" x14ac:dyDescent="0.2">
      <c r="A1" s="27" t="s">
        <v>676</v>
      </c>
      <c r="B1" s="10"/>
      <c r="C1" s="29" t="s">
        <v>736</v>
      </c>
      <c r="D1" s="17"/>
    </row>
    <row r="2" spans="1:4" x14ac:dyDescent="0.2">
      <c r="A2" s="28" t="s">
        <v>677</v>
      </c>
      <c r="B2" s="5"/>
      <c r="C2" s="5"/>
      <c r="D2" s="17"/>
    </row>
    <row r="3" spans="1:4" x14ac:dyDescent="0.2">
      <c r="A3" s="5" t="s">
        <v>607</v>
      </c>
      <c r="B3" s="5"/>
      <c r="C3" s="5"/>
      <c r="D3" s="17"/>
    </row>
    <row r="4" spans="1:4" x14ac:dyDescent="0.2">
      <c r="A4" s="12" t="s">
        <v>273</v>
      </c>
      <c r="B4" s="8"/>
      <c r="C4" s="9"/>
      <c r="D4" s="17"/>
    </row>
    <row r="5" spans="1:4" x14ac:dyDescent="0.2">
      <c r="A5" s="5"/>
      <c r="B5" s="5"/>
      <c r="C5" s="5"/>
      <c r="D5" s="17"/>
    </row>
    <row r="6" spans="1:4" ht="19.5" x14ac:dyDescent="0.25">
      <c r="A6" s="216" t="s">
        <v>221</v>
      </c>
      <c r="B6" s="217"/>
      <c r="C6" s="217"/>
      <c r="D6" s="17"/>
    </row>
    <row r="7" spans="1:4" x14ac:dyDescent="0.2">
      <c r="A7" s="217"/>
      <c r="B7" s="217"/>
      <c r="C7" s="217"/>
      <c r="D7" s="17"/>
    </row>
    <row r="8" spans="1:4" x14ac:dyDescent="0.2">
      <c r="A8" s="218" t="s">
        <v>223</v>
      </c>
      <c r="B8" s="219"/>
      <c r="C8" s="220"/>
      <c r="D8" s="17"/>
    </row>
    <row r="9" spans="1:4" x14ac:dyDescent="0.2">
      <c r="A9" s="218" t="s">
        <v>224</v>
      </c>
      <c r="B9" s="219"/>
      <c r="C9" s="220"/>
      <c r="D9" s="17"/>
    </row>
    <row r="10" spans="1:4" x14ac:dyDescent="0.2">
      <c r="A10" s="218" t="s">
        <v>225</v>
      </c>
      <c r="B10" s="219"/>
      <c r="C10" s="220"/>
      <c r="D10" s="17"/>
    </row>
    <row r="11" spans="1:4" x14ac:dyDescent="0.2">
      <c r="A11" s="217"/>
      <c r="B11" s="217"/>
      <c r="C11" s="217"/>
      <c r="D11" s="17"/>
    </row>
    <row r="12" spans="1:4" x14ac:dyDescent="0.2">
      <c r="A12" s="221" t="s">
        <v>226</v>
      </c>
      <c r="B12" s="222">
        <v>1</v>
      </c>
      <c r="C12" s="223">
        <v>10.3</v>
      </c>
      <c r="D12" s="17"/>
    </row>
    <row r="13" spans="1:4" x14ac:dyDescent="0.2">
      <c r="A13" s="217"/>
      <c r="B13" s="217"/>
      <c r="C13" s="217"/>
      <c r="D13" s="17"/>
    </row>
    <row r="14" spans="1:4" x14ac:dyDescent="0.2">
      <c r="A14" s="224" t="s">
        <v>227</v>
      </c>
      <c r="B14" s="225"/>
      <c r="C14" s="226"/>
      <c r="D14" s="17"/>
    </row>
    <row r="15" spans="1:4" x14ac:dyDescent="0.2">
      <c r="A15" s="218" t="s">
        <v>228</v>
      </c>
      <c r="B15" s="219"/>
      <c r="C15" s="220"/>
      <c r="D15" s="17"/>
    </row>
    <row r="16" spans="1:4" x14ac:dyDescent="0.2">
      <c r="A16" s="227" t="s">
        <v>229</v>
      </c>
      <c r="B16" s="228"/>
      <c r="C16" s="229">
        <f>$C$12*B16</f>
        <v>0</v>
      </c>
      <c r="D16" s="17"/>
    </row>
    <row r="17" spans="1:4" x14ac:dyDescent="0.2">
      <c r="A17" s="227" t="s">
        <v>230</v>
      </c>
      <c r="B17" s="228"/>
      <c r="C17" s="229">
        <f t="shared" ref="C17:C27" si="0">$C$12*B17</f>
        <v>0</v>
      </c>
      <c r="D17" s="17"/>
    </row>
    <row r="18" spans="1:4" x14ac:dyDescent="0.2">
      <c r="A18" s="227" t="s">
        <v>231</v>
      </c>
      <c r="B18" s="228"/>
      <c r="C18" s="229">
        <f t="shared" si="0"/>
        <v>0</v>
      </c>
      <c r="D18" s="17"/>
    </row>
    <row r="19" spans="1:4" x14ac:dyDescent="0.2">
      <c r="A19" s="227" t="s">
        <v>232</v>
      </c>
      <c r="B19" s="228"/>
      <c r="C19" s="229">
        <f t="shared" si="0"/>
        <v>0</v>
      </c>
      <c r="D19" s="17"/>
    </row>
    <row r="20" spans="1:4" x14ac:dyDescent="0.2">
      <c r="A20" s="227" t="s">
        <v>233</v>
      </c>
      <c r="B20" s="228"/>
      <c r="C20" s="229">
        <f t="shared" si="0"/>
        <v>0</v>
      </c>
      <c r="D20" s="17"/>
    </row>
    <row r="21" spans="1:4" x14ac:dyDescent="0.2">
      <c r="A21" s="218" t="s">
        <v>255</v>
      </c>
      <c r="B21" s="219"/>
      <c r="C21" s="220"/>
      <c r="D21" s="17"/>
    </row>
    <row r="22" spans="1:4" x14ac:dyDescent="0.2">
      <c r="A22" s="227" t="s">
        <v>234</v>
      </c>
      <c r="B22" s="228">
        <v>7.2999999999999995E-2</v>
      </c>
      <c r="C22" s="229">
        <f t="shared" si="0"/>
        <v>0.75190000000000001</v>
      </c>
      <c r="D22" s="17"/>
    </row>
    <row r="23" spans="1:4" x14ac:dyDescent="0.2">
      <c r="A23" s="227" t="s">
        <v>235</v>
      </c>
      <c r="B23" s="228">
        <v>9.2999999999999999E-2</v>
      </c>
      <c r="C23" s="229">
        <f t="shared" si="0"/>
        <v>0.95790000000000008</v>
      </c>
      <c r="D23" s="17"/>
    </row>
    <row r="24" spans="1:4" x14ac:dyDescent="0.2">
      <c r="A24" s="227" t="s">
        <v>236</v>
      </c>
      <c r="B24" s="228">
        <v>1.4999999999999999E-2</v>
      </c>
      <c r="C24" s="229">
        <f t="shared" si="0"/>
        <v>0.1545</v>
      </c>
      <c r="D24" s="17"/>
    </row>
    <row r="25" spans="1:4" x14ac:dyDescent="0.2">
      <c r="A25" s="227" t="s">
        <v>237</v>
      </c>
      <c r="B25" s="228">
        <v>1.2749999999999999E-2</v>
      </c>
      <c r="C25" s="229">
        <f t="shared" si="0"/>
        <v>0.131325</v>
      </c>
      <c r="D25" s="17"/>
    </row>
    <row r="26" spans="1:4" x14ac:dyDescent="0.2">
      <c r="A26" s="227" t="s">
        <v>238</v>
      </c>
      <c r="B26" s="228"/>
      <c r="C26" s="229">
        <f t="shared" si="0"/>
        <v>0</v>
      </c>
      <c r="D26" s="17"/>
    </row>
    <row r="27" spans="1:4" x14ac:dyDescent="0.2">
      <c r="A27" s="227" t="s">
        <v>239</v>
      </c>
      <c r="B27" s="228">
        <v>5.9999999999999995E-4</v>
      </c>
      <c r="C27" s="229">
        <f t="shared" si="0"/>
        <v>6.1799999999999997E-3</v>
      </c>
      <c r="D27" s="17"/>
    </row>
    <row r="28" spans="1:4" x14ac:dyDescent="0.2">
      <c r="A28" s="227" t="s">
        <v>254</v>
      </c>
      <c r="B28" s="230">
        <f>C28/$C$12</f>
        <v>0</v>
      </c>
      <c r="C28" s="231">
        <f>SUM(B22:B27)*SUM(C16:C20)</f>
        <v>0</v>
      </c>
      <c r="D28" s="17"/>
    </row>
    <row r="29" spans="1:4" ht="13.15" x14ac:dyDescent="0.25">
      <c r="A29" s="227" t="s">
        <v>240</v>
      </c>
      <c r="B29" s="228"/>
      <c r="C29" s="229">
        <f t="shared" ref="C29:C30" si="1">$C$12*B29</f>
        <v>0</v>
      </c>
      <c r="D29" s="17"/>
    </row>
    <row r="30" spans="1:4" ht="13.15" x14ac:dyDescent="0.25">
      <c r="A30" s="227" t="s">
        <v>242</v>
      </c>
      <c r="B30" s="228"/>
      <c r="C30" s="229">
        <f t="shared" si="1"/>
        <v>0</v>
      </c>
      <c r="D30" s="17"/>
    </row>
    <row r="31" spans="1:4" ht="13.15" x14ac:dyDescent="0.25">
      <c r="A31" s="232" t="s">
        <v>577</v>
      </c>
      <c r="B31" s="222">
        <f>B12+SUM(B16:B30)</f>
        <v>1.19435</v>
      </c>
      <c r="C31" s="233">
        <f>$C$12*B31</f>
        <v>12.301805000000002</v>
      </c>
      <c r="D31" s="18"/>
    </row>
    <row r="32" spans="1:4" ht="13.15" x14ac:dyDescent="0.25">
      <c r="A32" s="217"/>
      <c r="B32" s="217"/>
      <c r="C32" s="217"/>
      <c r="D32" s="17"/>
    </row>
    <row r="33" spans="1:4" ht="13.15" x14ac:dyDescent="0.25">
      <c r="A33" s="224" t="s">
        <v>243</v>
      </c>
      <c r="B33" s="225"/>
      <c r="C33" s="226"/>
      <c r="D33" s="17"/>
    </row>
    <row r="34" spans="1:4" ht="13.15" x14ac:dyDescent="0.25">
      <c r="A34" s="227" t="s">
        <v>244</v>
      </c>
      <c r="B34" s="228"/>
      <c r="C34" s="231">
        <f>$C$12*B34</f>
        <v>0</v>
      </c>
      <c r="D34" s="17"/>
    </row>
    <row r="35" spans="1:4" x14ac:dyDescent="0.2">
      <c r="A35" s="227" t="s">
        <v>245</v>
      </c>
      <c r="B35" s="228"/>
      <c r="C35" s="231">
        <f>$C$12*B35</f>
        <v>0</v>
      </c>
      <c r="D35" s="17"/>
    </row>
    <row r="36" spans="1:4" x14ac:dyDescent="0.2">
      <c r="A36" s="227" t="s">
        <v>578</v>
      </c>
      <c r="B36" s="340" t="s">
        <v>579</v>
      </c>
      <c r="C36" s="341"/>
      <c r="D36" s="17"/>
    </row>
    <row r="37" spans="1:4" x14ac:dyDescent="0.2">
      <c r="A37" s="227" t="s">
        <v>246</v>
      </c>
      <c r="B37" s="228"/>
      <c r="C37" s="231">
        <f>$C$12*B37</f>
        <v>0</v>
      </c>
      <c r="D37" s="17"/>
    </row>
    <row r="38" spans="1:4" ht="13.15" x14ac:dyDescent="0.25">
      <c r="A38" s="232" t="s">
        <v>576</v>
      </c>
      <c r="B38" s="222">
        <f>SUM(B34:B37)</f>
        <v>0</v>
      </c>
      <c r="C38" s="233">
        <f>$C$12*B38</f>
        <v>0</v>
      </c>
      <c r="D38" s="19"/>
    </row>
    <row r="39" spans="1:4" x14ac:dyDescent="0.2">
      <c r="A39" s="217"/>
      <c r="B39" s="217"/>
      <c r="C39" s="217"/>
      <c r="D39" s="17"/>
    </row>
    <row r="40" spans="1:4" x14ac:dyDescent="0.2">
      <c r="A40" s="224" t="s">
        <v>247</v>
      </c>
      <c r="B40" s="225"/>
      <c r="C40" s="226"/>
      <c r="D40" s="17"/>
    </row>
    <row r="41" spans="1:4" x14ac:dyDescent="0.2">
      <c r="A41" s="227" t="s">
        <v>248</v>
      </c>
      <c r="B41" s="228"/>
      <c r="C41" s="231">
        <f>$C$12*B41</f>
        <v>0</v>
      </c>
      <c r="D41" s="17"/>
    </row>
    <row r="42" spans="1:4" x14ac:dyDescent="0.2">
      <c r="A42" s="227" t="s">
        <v>249</v>
      </c>
      <c r="B42" s="228"/>
      <c r="C42" s="231">
        <f t="shared" ref="C42:C44" si="2">$C$12*B42</f>
        <v>0</v>
      </c>
      <c r="D42" s="17"/>
    </row>
    <row r="43" spans="1:4" x14ac:dyDescent="0.2">
      <c r="A43" s="227" t="s">
        <v>241</v>
      </c>
      <c r="B43" s="228"/>
      <c r="C43" s="229">
        <f>$C$12*B43</f>
        <v>0</v>
      </c>
      <c r="D43" s="17"/>
    </row>
    <row r="44" spans="1:4" x14ac:dyDescent="0.2">
      <c r="A44" s="227" t="s">
        <v>250</v>
      </c>
      <c r="B44" s="228"/>
      <c r="C44" s="231">
        <f t="shared" si="2"/>
        <v>0</v>
      </c>
      <c r="D44" s="17"/>
    </row>
    <row r="45" spans="1:4" x14ac:dyDescent="0.2">
      <c r="A45" s="232" t="s">
        <v>580</v>
      </c>
      <c r="B45" s="222">
        <f>SUM(B41:B44)</f>
        <v>0</v>
      </c>
      <c r="C45" s="233">
        <f>$C$12*B45</f>
        <v>0</v>
      </c>
      <c r="D45" s="17"/>
    </row>
    <row r="46" spans="1:4" x14ac:dyDescent="0.2">
      <c r="A46" s="217"/>
      <c r="B46" s="217"/>
      <c r="C46" s="217"/>
      <c r="D46" s="17"/>
    </row>
    <row r="47" spans="1:4" x14ac:dyDescent="0.2">
      <c r="A47" s="221" t="s">
        <v>581</v>
      </c>
      <c r="B47" s="222">
        <f>B31+B38+B45</f>
        <v>1.19435</v>
      </c>
      <c r="C47" s="234">
        <f>$C$12*B47</f>
        <v>12.301805000000002</v>
      </c>
      <c r="D47" s="17"/>
    </row>
    <row r="48" spans="1:4" ht="25.5" x14ac:dyDescent="0.2">
      <c r="A48" s="235" t="s">
        <v>601</v>
      </c>
      <c r="B48" s="236"/>
      <c r="C48" s="237">
        <f>C47*B48</f>
        <v>0</v>
      </c>
      <c r="D48" s="17"/>
    </row>
    <row r="49" spans="1:4" ht="25.5" x14ac:dyDescent="0.2">
      <c r="A49" s="238" t="s">
        <v>582</v>
      </c>
      <c r="B49" s="239">
        <f>B47*(100%+B48)</f>
        <v>1.19435</v>
      </c>
      <c r="C49" s="240">
        <f>ROUND($C$12*B49,2)</f>
        <v>12.3</v>
      </c>
      <c r="D49" s="17"/>
    </row>
    <row r="50" spans="1:4" x14ac:dyDescent="0.2">
      <c r="A50" s="217"/>
      <c r="B50" s="217"/>
      <c r="C50" s="217"/>
      <c r="D50" s="17"/>
    </row>
    <row r="51" spans="1:4" x14ac:dyDescent="0.2">
      <c r="A51" s="221" t="s">
        <v>252</v>
      </c>
      <c r="B51" s="221" t="s">
        <v>603</v>
      </c>
      <c r="C51" s="217"/>
      <c r="D51" s="17"/>
    </row>
    <row r="52" spans="1:4" x14ac:dyDescent="0.2">
      <c r="A52" s="227" t="s">
        <v>253</v>
      </c>
      <c r="B52" s="228"/>
      <c r="C52" s="217"/>
      <c r="D52" s="17"/>
    </row>
    <row r="53" spans="1:4" x14ac:dyDescent="0.2">
      <c r="A53" s="227" t="s">
        <v>256</v>
      </c>
      <c r="B53" s="228"/>
      <c r="C53" s="217"/>
      <c r="D53" s="17"/>
    </row>
    <row r="54" spans="1:4" x14ac:dyDescent="0.2">
      <c r="A54" s="241" t="s">
        <v>605</v>
      </c>
      <c r="B54" s="217"/>
      <c r="C54" s="217"/>
      <c r="D54" s="17"/>
    </row>
    <row r="55" spans="1:4" ht="399.95" customHeight="1" x14ac:dyDescent="0.2">
      <c r="A55" s="17"/>
      <c r="B55" s="17"/>
      <c r="C55" s="17"/>
      <c r="D55" s="17"/>
    </row>
  </sheetData>
  <mergeCells count="1">
    <mergeCell ref="B36:C36"/>
  </mergeCells>
  <printOptions horizontalCentered="1"/>
  <pageMargins left="0.78740157480314965" right="0.39370078740157483" top="0.98425196850393704" bottom="0.78740157480314965" header="0.39370078740157483" footer="0.39370078740157483"/>
  <pageSetup paperSize="9" scale="95" orientation="portrait" r:id="rId1"/>
  <headerFooter>
    <oddHeader>&amp;C&amp;G&amp;RAnlage SVS</oddHeader>
    <oddFooter>&amp;C&amp;"Tahoma,Standard"&amp;9Seite &amp;P von 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6">
    <tabColor theme="6" tint="0.39997558519241921"/>
    <pageSetUpPr fitToPage="1"/>
  </sheetPr>
  <dimension ref="A1:E61"/>
  <sheetViews>
    <sheetView workbookViewId="0">
      <selection activeCell="J25" sqref="J25"/>
    </sheetView>
  </sheetViews>
  <sheetFormatPr baseColWidth="10" defaultColWidth="11" defaultRowHeight="12.75" x14ac:dyDescent="0.2"/>
  <cols>
    <col min="1" max="1" width="30.625" style="1" customWidth="1"/>
    <col min="2" max="3" width="16.625" style="1" customWidth="1"/>
    <col min="4" max="4" width="5.625" style="1" customWidth="1"/>
    <col min="5" max="5" width="2.625" style="1" customWidth="1"/>
    <col min="6" max="16384" width="11" style="1"/>
  </cols>
  <sheetData>
    <row r="1" spans="1:5" x14ac:dyDescent="0.2">
      <c r="A1" s="58" t="s">
        <v>305</v>
      </c>
      <c r="B1" s="67">
        <f>Bieter_Name</f>
        <v>0</v>
      </c>
      <c r="C1" s="68"/>
      <c r="D1" s="46"/>
      <c r="E1" s="60" t="s">
        <v>306</v>
      </c>
    </row>
    <row r="2" spans="1:5" x14ac:dyDescent="0.2">
      <c r="A2" s="46"/>
      <c r="B2" s="46"/>
      <c r="C2" s="46"/>
      <c r="D2" s="46"/>
      <c r="E2" s="61"/>
    </row>
    <row r="3" spans="1:5" x14ac:dyDescent="0.2">
      <c r="A3" s="46"/>
      <c r="B3" s="46"/>
      <c r="C3" s="46"/>
      <c r="D3" s="46"/>
      <c r="E3" s="62" t="s">
        <v>307</v>
      </c>
    </row>
    <row r="4" spans="1:5" x14ac:dyDescent="0.2">
      <c r="A4" s="69" t="s">
        <v>562</v>
      </c>
      <c r="B4" s="70"/>
      <c r="C4" s="70"/>
      <c r="D4" s="46"/>
      <c r="E4" s="46"/>
    </row>
    <row r="5" spans="1:5" x14ac:dyDescent="0.2">
      <c r="A5" s="46"/>
      <c r="B5" s="46"/>
      <c r="C5" s="46"/>
      <c r="D5" s="46"/>
      <c r="E5" s="46"/>
    </row>
    <row r="6" spans="1:5" x14ac:dyDescent="0.2">
      <c r="A6" s="71" t="s">
        <v>563</v>
      </c>
      <c r="B6" s="46"/>
      <c r="C6" s="46"/>
      <c r="D6" s="46"/>
      <c r="E6" s="46"/>
    </row>
    <row r="7" spans="1:5" x14ac:dyDescent="0.2">
      <c r="A7" s="46" t="s">
        <v>325</v>
      </c>
      <c r="B7" s="46"/>
      <c r="C7" s="46"/>
      <c r="D7" s="46"/>
      <c r="E7" s="63"/>
    </row>
    <row r="8" spans="1:5" x14ac:dyDescent="0.2">
      <c r="A8" s="64" t="s">
        <v>260</v>
      </c>
      <c r="B8" s="46"/>
      <c r="C8" s="52">
        <f>Angebotsblatt!C33</f>
        <v>0</v>
      </c>
      <c r="D8" s="46"/>
      <c r="E8" s="63"/>
    </row>
    <row r="9" spans="1:5" x14ac:dyDescent="0.2">
      <c r="A9" s="46" t="s">
        <v>311</v>
      </c>
      <c r="B9" s="72">
        <f>Angebotsblatt!B34</f>
        <v>0</v>
      </c>
      <c r="C9" s="68"/>
      <c r="D9" s="46"/>
      <c r="E9" s="63"/>
    </row>
    <row r="10" spans="1:5" x14ac:dyDescent="0.2">
      <c r="A10" s="46"/>
      <c r="B10" s="46"/>
      <c r="C10" s="46"/>
      <c r="D10" s="46"/>
      <c r="E10" s="46"/>
    </row>
    <row r="11" spans="1:5" x14ac:dyDescent="0.2">
      <c r="A11" s="46" t="s">
        <v>564</v>
      </c>
      <c r="B11" s="46"/>
      <c r="C11" s="156" t="e">
        <f>Angebotsblatt!#REF!</f>
        <v>#REF!</v>
      </c>
      <c r="D11" s="46"/>
      <c r="E11" s="63"/>
    </row>
    <row r="12" spans="1:5" x14ac:dyDescent="0.2">
      <c r="A12" s="46"/>
      <c r="B12" s="46"/>
      <c r="C12" s="46"/>
      <c r="D12" s="46"/>
      <c r="E12" s="46"/>
    </row>
    <row r="13" spans="1:5" x14ac:dyDescent="0.2">
      <c r="A13" s="46" t="s">
        <v>312</v>
      </c>
      <c r="B13" s="46" t="s">
        <v>565</v>
      </c>
      <c r="C13" s="6" t="e">
        <f>Angebotsblatt!#REF!</f>
        <v>#REF!</v>
      </c>
      <c r="D13" s="46"/>
      <c r="E13" s="63"/>
    </row>
    <row r="14" spans="1:5" x14ac:dyDescent="0.2">
      <c r="A14" s="46"/>
      <c r="B14" s="46" t="s">
        <v>266</v>
      </c>
      <c r="C14" s="6" t="e">
        <f>Angebotsblatt!#REF!</f>
        <v>#REF!</v>
      </c>
      <c r="D14" s="46"/>
      <c r="E14" s="63"/>
    </row>
    <row r="15" spans="1:5" x14ac:dyDescent="0.2">
      <c r="A15" s="64"/>
      <c r="B15" s="46"/>
      <c r="C15" s="46"/>
      <c r="D15" s="46"/>
      <c r="E15" s="46"/>
    </row>
    <row r="16" spans="1:5" x14ac:dyDescent="0.2">
      <c r="A16" s="46" t="s">
        <v>313</v>
      </c>
      <c r="B16" s="73" t="s">
        <v>0</v>
      </c>
      <c r="C16" s="46"/>
      <c r="D16" s="46"/>
      <c r="E16" s="63"/>
    </row>
    <row r="17" spans="1:5" x14ac:dyDescent="0.2">
      <c r="A17" s="46"/>
      <c r="B17" s="74" t="str">
        <f>IF(Angebotsblatt!A63=0,"",Angebotsblatt!A63)</f>
        <v/>
      </c>
      <c r="C17" s="46"/>
      <c r="D17" s="46"/>
      <c r="E17" s="46"/>
    </row>
    <row r="18" spans="1:5" ht="13.15" x14ac:dyDescent="0.25">
      <c r="A18" s="46" t="s">
        <v>309</v>
      </c>
      <c r="B18" s="75" t="s">
        <v>294</v>
      </c>
      <c r="C18" s="77"/>
      <c r="D18" s="46"/>
      <c r="E18" s="63"/>
    </row>
    <row r="19" spans="1:5" ht="13.15" x14ac:dyDescent="0.25">
      <c r="A19" s="46"/>
      <c r="B19" s="76"/>
      <c r="C19" s="78"/>
      <c r="D19" s="46"/>
      <c r="E19" s="46"/>
    </row>
    <row r="20" spans="1:5" ht="13.15" x14ac:dyDescent="0.25">
      <c r="A20" s="46"/>
      <c r="B20" s="46"/>
      <c r="C20" s="46"/>
      <c r="D20" s="46"/>
      <c r="E20" s="46"/>
    </row>
    <row r="21" spans="1:5" ht="13.15" x14ac:dyDescent="0.25">
      <c r="A21" s="71" t="s">
        <v>314</v>
      </c>
      <c r="B21" s="65"/>
      <c r="C21" s="65"/>
      <c r="D21" s="46"/>
      <c r="E21" s="46"/>
    </row>
    <row r="22" spans="1:5" ht="13.15" x14ac:dyDescent="0.25">
      <c r="A22" s="211" t="s">
        <v>264</v>
      </c>
      <c r="B22" s="212"/>
      <c r="C22" s="210">
        <f>SVS</f>
        <v>12.3</v>
      </c>
      <c r="D22" s="46"/>
      <c r="E22" s="63"/>
    </row>
    <row r="23" spans="1:5" x14ac:dyDescent="0.2">
      <c r="A23" s="213" t="s">
        <v>253</v>
      </c>
      <c r="B23" s="214"/>
      <c r="C23" s="6">
        <f>Zuschlag_So</f>
        <v>0</v>
      </c>
      <c r="D23" s="46"/>
      <c r="E23" s="63"/>
    </row>
    <row r="24" spans="1:5" x14ac:dyDescent="0.2">
      <c r="A24" s="213" t="s">
        <v>256</v>
      </c>
      <c r="B24" s="214"/>
      <c r="C24" s="6">
        <f>Zuschlag_Na</f>
        <v>0</v>
      </c>
      <c r="D24" s="46"/>
      <c r="E24" s="63"/>
    </row>
    <row r="25" spans="1:5" x14ac:dyDescent="0.2">
      <c r="A25" s="213" t="s">
        <v>534</v>
      </c>
      <c r="B25" s="214"/>
      <c r="C25" s="6" t="e">
        <f>Zuschlag_ÖWC</f>
        <v>#NAME?</v>
      </c>
      <c r="D25" s="46"/>
      <c r="E25" s="63"/>
    </row>
    <row r="26" spans="1:5" x14ac:dyDescent="0.2">
      <c r="A26" s="213" t="s">
        <v>535</v>
      </c>
      <c r="B26" s="214"/>
      <c r="C26" s="6" t="e">
        <f>Zuschlag_ÖWC_So</f>
        <v>#NAME?</v>
      </c>
      <c r="D26" s="46"/>
      <c r="E26" s="63"/>
    </row>
    <row r="27" spans="1:5" ht="13.15" x14ac:dyDescent="0.25">
      <c r="A27" s="46"/>
      <c r="B27" s="46"/>
      <c r="C27" s="46"/>
      <c r="D27" s="46"/>
      <c r="E27" s="46"/>
    </row>
    <row r="28" spans="1:5" ht="13.15" x14ac:dyDescent="0.25">
      <c r="A28" s="71" t="s">
        <v>583</v>
      </c>
      <c r="B28" s="46"/>
      <c r="C28" s="46"/>
      <c r="D28" s="46"/>
      <c r="E28" s="46"/>
    </row>
    <row r="29" spans="1:5" ht="13.15" x14ac:dyDescent="0.25">
      <c r="A29" s="79" t="s">
        <v>261</v>
      </c>
      <c r="B29" s="39"/>
      <c r="C29" s="39" t="e">
        <f>#REF!</f>
        <v>#REF!</v>
      </c>
      <c r="D29" s="46"/>
      <c r="E29" s="63"/>
    </row>
    <row r="30" spans="1:5" x14ac:dyDescent="0.2">
      <c r="A30" s="46" t="s">
        <v>584</v>
      </c>
      <c r="B30" s="46"/>
      <c r="C30" s="46"/>
      <c r="D30" s="46"/>
      <c r="E30" s="63"/>
    </row>
    <row r="31" spans="1:5" ht="13.15" x14ac:dyDescent="0.25">
      <c r="A31" s="46"/>
      <c r="B31" s="46"/>
      <c r="C31" s="46"/>
      <c r="D31" s="46"/>
      <c r="E31" s="46"/>
    </row>
    <row r="32" spans="1:5" ht="13.15" x14ac:dyDescent="0.25">
      <c r="A32" s="71" t="s">
        <v>585</v>
      </c>
      <c r="B32" s="46"/>
      <c r="C32" s="46"/>
      <c r="D32" s="46"/>
      <c r="E32" s="46"/>
    </row>
    <row r="33" spans="1:5" ht="13.15" x14ac:dyDescent="0.25">
      <c r="A33" s="215" t="s">
        <v>261</v>
      </c>
      <c r="B33" s="39"/>
      <c r="C33" s="209" t="e">
        <f>#REF!</f>
        <v>#REF!</v>
      </c>
      <c r="D33" s="46"/>
      <c r="E33" s="63"/>
    </row>
    <row r="34" spans="1:5" ht="13.15" x14ac:dyDescent="0.25">
      <c r="A34" s="46"/>
      <c r="B34" s="46"/>
      <c r="C34" s="46"/>
      <c r="D34" s="46"/>
      <c r="E34" s="46"/>
    </row>
    <row r="35" spans="1:5" ht="13.15" x14ac:dyDescent="0.25">
      <c r="A35" s="71" t="s">
        <v>316</v>
      </c>
      <c r="B35" s="46"/>
      <c r="C35" s="46"/>
      <c r="D35" s="46"/>
      <c r="E35" s="46"/>
    </row>
    <row r="36" spans="1:5" x14ac:dyDescent="0.2">
      <c r="A36" s="46" t="s">
        <v>315</v>
      </c>
      <c r="B36" s="46"/>
      <c r="C36" s="46"/>
      <c r="D36" s="46"/>
      <c r="E36" s="63"/>
    </row>
    <row r="37" spans="1:5" ht="13.15" x14ac:dyDescent="0.25">
      <c r="A37" s="79" t="s">
        <v>261</v>
      </c>
      <c r="B37" s="80"/>
      <c r="C37" s="39" t="e">
        <f>#REF!</f>
        <v>#REF!</v>
      </c>
      <c r="D37" s="46"/>
      <c r="E37" s="63"/>
    </row>
    <row r="38" spans="1:5" ht="13.15" x14ac:dyDescent="0.25">
      <c r="A38" s="46"/>
      <c r="B38" s="46"/>
      <c r="C38" s="46"/>
      <c r="D38" s="46"/>
      <c r="E38" s="46"/>
    </row>
    <row r="39" spans="1:5" ht="13.15" x14ac:dyDescent="0.25">
      <c r="A39" s="71" t="s">
        <v>317</v>
      </c>
      <c r="B39" s="46"/>
      <c r="C39" s="46"/>
      <c r="D39" s="46"/>
      <c r="E39" s="46"/>
    </row>
    <row r="40" spans="1:5" x14ac:dyDescent="0.2">
      <c r="A40" s="46"/>
      <c r="B40" s="108" t="s">
        <v>523</v>
      </c>
      <c r="C40" s="108" t="s">
        <v>261</v>
      </c>
      <c r="D40" s="46"/>
      <c r="E40" s="46"/>
    </row>
    <row r="41" spans="1:5" x14ac:dyDescent="0.2">
      <c r="A41" s="79" t="s">
        <v>261</v>
      </c>
      <c r="B41" s="39" t="e">
        <f>'Anlage SUM'!#REF!</f>
        <v>#REF!</v>
      </c>
      <c r="C41" s="39">
        <f>'Anlage SUM'!J16</f>
        <v>0</v>
      </c>
      <c r="D41" s="46"/>
      <c r="E41" s="63"/>
    </row>
    <row r="42" spans="1:5" x14ac:dyDescent="0.2">
      <c r="A42" s="46"/>
      <c r="B42" s="46"/>
      <c r="C42" s="46"/>
      <c r="D42" s="46"/>
      <c r="E42" s="46"/>
    </row>
    <row r="43" spans="1:5" x14ac:dyDescent="0.2">
      <c r="A43" s="71" t="s">
        <v>318</v>
      </c>
      <c r="B43" s="46"/>
      <c r="C43" s="46"/>
      <c r="D43" s="46"/>
      <c r="E43" s="46"/>
    </row>
    <row r="44" spans="1:5" x14ac:dyDescent="0.2">
      <c r="A44" s="46" t="s">
        <v>319</v>
      </c>
      <c r="B44" s="46"/>
      <c r="C44" s="46"/>
      <c r="D44" s="46"/>
      <c r="E44" s="63"/>
    </row>
    <row r="45" spans="1:5" x14ac:dyDescent="0.2">
      <c r="A45" s="46"/>
      <c r="B45" s="46"/>
      <c r="C45" s="46"/>
      <c r="D45" s="46"/>
      <c r="E45" s="46"/>
    </row>
    <row r="46" spans="1:5" x14ac:dyDescent="0.2">
      <c r="A46" s="71" t="s">
        <v>320</v>
      </c>
      <c r="B46" s="46"/>
      <c r="C46" s="46"/>
      <c r="D46" s="46"/>
      <c r="E46" s="46"/>
    </row>
    <row r="47" spans="1:5" x14ac:dyDescent="0.2">
      <c r="A47" s="46" t="s">
        <v>319</v>
      </c>
      <c r="B47" s="46"/>
      <c r="C47" s="46"/>
      <c r="D47" s="46"/>
      <c r="E47" s="63"/>
    </row>
    <row r="48" spans="1:5" x14ac:dyDescent="0.2">
      <c r="A48" s="46"/>
      <c r="B48" s="46"/>
      <c r="C48" s="46"/>
      <c r="D48" s="46"/>
      <c r="E48" s="46"/>
    </row>
    <row r="49" spans="1:5" x14ac:dyDescent="0.2">
      <c r="A49" s="69" t="s">
        <v>566</v>
      </c>
      <c r="B49" s="70"/>
      <c r="C49" s="70"/>
      <c r="D49" s="46"/>
      <c r="E49" s="46"/>
    </row>
    <row r="50" spans="1:5" x14ac:dyDescent="0.2">
      <c r="A50" s="46"/>
      <c r="B50" s="46"/>
      <c r="C50" s="46"/>
      <c r="D50" s="46"/>
      <c r="E50" s="46"/>
    </row>
    <row r="51" spans="1:5" x14ac:dyDescent="0.2">
      <c r="A51" s="71" t="s">
        <v>321</v>
      </c>
      <c r="B51" s="46"/>
      <c r="C51" s="46"/>
      <c r="D51" s="46"/>
      <c r="E51" s="46"/>
    </row>
    <row r="52" spans="1:5" x14ac:dyDescent="0.2">
      <c r="A52" s="46" t="s">
        <v>322</v>
      </c>
      <c r="B52" s="66" t="s">
        <v>323</v>
      </c>
      <c r="C52" s="46" t="s">
        <v>324</v>
      </c>
      <c r="D52" s="46"/>
      <c r="E52" s="63"/>
    </row>
    <row r="54" spans="1:5" x14ac:dyDescent="0.2">
      <c r="A54" s="71" t="s">
        <v>568</v>
      </c>
      <c r="B54" s="46"/>
      <c r="C54" s="46"/>
      <c r="D54" s="46"/>
      <c r="E54" s="46"/>
    </row>
    <row r="55" spans="1:5" x14ac:dyDescent="0.2">
      <c r="A55" s="46" t="s">
        <v>567</v>
      </c>
      <c r="B55" s="66"/>
      <c r="C55" s="46"/>
      <c r="D55" s="46"/>
      <c r="E55" s="63"/>
    </row>
    <row r="57" spans="1:5" x14ac:dyDescent="0.2">
      <c r="A57" s="69" t="s">
        <v>569</v>
      </c>
      <c r="B57" s="70"/>
      <c r="C57" s="70"/>
      <c r="D57" s="46"/>
      <c r="E57" s="46"/>
    </row>
    <row r="58" spans="1:5" x14ac:dyDescent="0.2">
      <c r="A58" s="46"/>
      <c r="B58" s="46"/>
      <c r="C58" s="46"/>
      <c r="D58" s="46"/>
      <c r="E58" s="46"/>
    </row>
    <row r="59" spans="1:5" x14ac:dyDescent="0.2">
      <c r="A59" s="71" t="s">
        <v>308</v>
      </c>
      <c r="B59" s="46"/>
      <c r="C59" s="46"/>
      <c r="D59" s="46"/>
      <c r="E59" s="46"/>
    </row>
    <row r="60" spans="1:5" x14ac:dyDescent="0.2">
      <c r="A60" s="46" t="s">
        <v>606</v>
      </c>
      <c r="B60" s="46"/>
      <c r="C60" s="46"/>
      <c r="D60" s="46"/>
      <c r="E60" s="63"/>
    </row>
    <row r="61" spans="1:5" x14ac:dyDescent="0.2">
      <c r="A61" s="46" t="s">
        <v>309</v>
      </c>
      <c r="B61" s="46"/>
      <c r="C61" s="46"/>
      <c r="D61" s="46"/>
      <c r="E61" s="63"/>
    </row>
  </sheetData>
  <dataValidations count="1">
    <dataValidation type="decimal" allowBlank="1" showInputMessage="1" showErrorMessage="1" sqref="C13:C14 C23:C26" xr:uid="{00000000-0002-0000-0200-000000000000}">
      <formula1>0</formula1>
      <formula2>1</formula2>
    </dataValidation>
  </dataValidations>
  <printOptions horizontalCentered="1"/>
  <pageMargins left="0.98425196850393704" right="0.98425196850393704" top="0.98425196850393704" bottom="0.78740157480314965" header="0.39370078740157483" footer="0.39370078740157483"/>
  <pageSetup paperSize="9" scale="64" orientation="portrait" r:id="rId1"/>
  <headerFooter>
    <oddHeader>&amp;C&amp;14&amp;F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7">
    <tabColor theme="6" tint="0.39997558519241921"/>
  </sheetPr>
  <dimension ref="A1:G33"/>
  <sheetViews>
    <sheetView zoomScaleNormal="100" workbookViewId="0">
      <selection activeCell="J25" sqref="J25"/>
    </sheetView>
  </sheetViews>
  <sheetFormatPr baseColWidth="10" defaultColWidth="11" defaultRowHeight="12.75" x14ac:dyDescent="0.2"/>
  <cols>
    <col min="1" max="1" width="40.625" style="1" customWidth="1"/>
    <col min="2" max="3" width="25.625" style="1" customWidth="1"/>
    <col min="4" max="6" width="10.625" style="1" customWidth="1"/>
    <col min="7" max="7" width="14.625" style="1" customWidth="1"/>
    <col min="8" max="8" width="30.625" style="1" customWidth="1"/>
    <col min="9" max="16384" width="11" style="1"/>
  </cols>
  <sheetData>
    <row r="1" spans="1:7" x14ac:dyDescent="0.2">
      <c r="A1" s="83" t="s">
        <v>328</v>
      </c>
      <c r="B1" s="84">
        <f>Bieter_Name</f>
        <v>0</v>
      </c>
      <c r="C1" s="83"/>
      <c r="D1" s="205" t="s">
        <v>499</v>
      </c>
      <c r="E1" s="83"/>
      <c r="F1" s="83"/>
      <c r="G1" s="83"/>
    </row>
    <row r="2" spans="1:7" x14ac:dyDescent="0.2">
      <c r="A2" s="83" t="s">
        <v>329</v>
      </c>
      <c r="B2" s="87"/>
      <c r="C2" s="83"/>
      <c r="D2" s="83" t="s">
        <v>259</v>
      </c>
      <c r="E2" s="83" t="e">
        <f>#REF!</f>
        <v>#REF!</v>
      </c>
      <c r="F2" s="83"/>
      <c r="G2" s="83"/>
    </row>
    <row r="3" spans="1:7" x14ac:dyDescent="0.2">
      <c r="A3" s="83" t="s">
        <v>330</v>
      </c>
      <c r="B3" s="88"/>
      <c r="C3" s="83"/>
      <c r="D3" s="83" t="s">
        <v>268</v>
      </c>
      <c r="E3" s="83" t="e">
        <f>#REF!</f>
        <v>#REF!</v>
      </c>
      <c r="F3" s="83"/>
      <c r="G3" s="83"/>
    </row>
    <row r="4" spans="1:7" x14ac:dyDescent="0.2">
      <c r="A4" s="83"/>
      <c r="B4" s="83"/>
      <c r="C4" s="83"/>
      <c r="D4" s="83" t="s">
        <v>269</v>
      </c>
      <c r="E4" s="83" t="e">
        <f>#REF!</f>
        <v>#REF!</v>
      </c>
      <c r="F4" s="83"/>
      <c r="G4" s="83"/>
    </row>
    <row r="5" spans="1:7" x14ac:dyDescent="0.2">
      <c r="A5" s="83" t="s">
        <v>331</v>
      </c>
      <c r="B5" s="89" t="str">
        <f>'Datei-Kontrolle'!B17</f>
        <v/>
      </c>
      <c r="C5" s="83"/>
      <c r="D5" s="83" t="s">
        <v>270</v>
      </c>
      <c r="E5" s="83" t="e">
        <f>#REF!</f>
        <v>#REF!</v>
      </c>
      <c r="F5" s="83"/>
      <c r="G5" s="83"/>
    </row>
    <row r="6" spans="1:7" x14ac:dyDescent="0.2">
      <c r="A6" s="83"/>
      <c r="B6" s="83"/>
      <c r="C6" s="83"/>
      <c r="D6" s="83" t="s">
        <v>271</v>
      </c>
      <c r="E6" s="83" t="e">
        <f>#REF!</f>
        <v>#REF!</v>
      </c>
      <c r="F6" s="83"/>
      <c r="G6" s="83"/>
    </row>
    <row r="7" spans="1:7" x14ac:dyDescent="0.2">
      <c r="A7" s="83" t="s">
        <v>332</v>
      </c>
      <c r="B7" s="90"/>
      <c r="C7" s="83"/>
      <c r="D7" s="83" t="s">
        <v>272</v>
      </c>
      <c r="E7" s="83" t="e">
        <f>#REF!</f>
        <v>#REF!</v>
      </c>
      <c r="F7" s="83"/>
      <c r="G7" s="83"/>
    </row>
    <row r="8" spans="1:7" ht="13.15" x14ac:dyDescent="0.25">
      <c r="A8" s="83"/>
      <c r="B8" s="83"/>
      <c r="C8" s="83"/>
      <c r="D8" s="83"/>
      <c r="E8" s="83"/>
      <c r="F8" s="83"/>
      <c r="G8" s="83"/>
    </row>
    <row r="9" spans="1:7" x14ac:dyDescent="0.2">
      <c r="A9" s="83"/>
      <c r="B9" s="83"/>
      <c r="C9" s="83"/>
      <c r="D9" s="83"/>
      <c r="E9" s="83"/>
      <c r="F9" s="83"/>
      <c r="G9" s="83"/>
    </row>
    <row r="10" spans="1:7" x14ac:dyDescent="0.2">
      <c r="A10" s="83"/>
      <c r="B10" s="83"/>
      <c r="C10" s="83"/>
      <c r="D10" s="83"/>
      <c r="E10" s="83"/>
      <c r="F10" s="83"/>
      <c r="G10" s="83"/>
    </row>
    <row r="11" spans="1:7" x14ac:dyDescent="0.2">
      <c r="A11" s="83"/>
      <c r="B11" s="83"/>
      <c r="C11" s="83"/>
      <c r="D11" s="83"/>
      <c r="E11" s="83"/>
      <c r="F11" s="83"/>
      <c r="G11" s="83"/>
    </row>
    <row r="12" spans="1:7" x14ac:dyDescent="0.2">
      <c r="A12" s="83"/>
      <c r="B12" s="83"/>
      <c r="C12" s="83"/>
      <c r="D12" s="83"/>
      <c r="E12" s="83"/>
      <c r="F12" s="83"/>
      <c r="G12" s="83"/>
    </row>
    <row r="13" spans="1:7" x14ac:dyDescent="0.2">
      <c r="A13" s="83"/>
      <c r="B13" s="91" t="s">
        <v>333</v>
      </c>
      <c r="C13" s="91" t="s">
        <v>258</v>
      </c>
      <c r="D13" s="342" t="s">
        <v>334</v>
      </c>
      <c r="E13" s="343"/>
      <c r="F13" s="344"/>
      <c r="G13" s="83"/>
    </row>
    <row r="14" spans="1:7" x14ac:dyDescent="0.2">
      <c r="A14" s="83" t="s">
        <v>339</v>
      </c>
      <c r="B14" s="92"/>
      <c r="C14" s="93"/>
      <c r="D14" s="81" t="s">
        <v>336</v>
      </c>
      <c r="E14" s="81" t="s">
        <v>337</v>
      </c>
      <c r="F14" s="83"/>
      <c r="G14" s="83"/>
    </row>
    <row r="15" spans="1:7" x14ac:dyDescent="0.2">
      <c r="A15" s="85" t="s">
        <v>340</v>
      </c>
      <c r="B15" s="92"/>
      <c r="C15" s="93"/>
      <c r="D15" s="81" t="s">
        <v>336</v>
      </c>
      <c r="E15" s="81" t="s">
        <v>337</v>
      </c>
      <c r="F15" s="83"/>
      <c r="G15" s="83"/>
    </row>
    <row r="16" spans="1:7" x14ac:dyDescent="0.2">
      <c r="A16" s="83" t="s">
        <v>338</v>
      </c>
      <c r="B16" s="92"/>
      <c r="C16" s="93"/>
      <c r="D16" s="81" t="s">
        <v>336</v>
      </c>
      <c r="E16" s="81" t="s">
        <v>337</v>
      </c>
      <c r="F16" s="83"/>
      <c r="G16" s="83"/>
    </row>
    <row r="17" spans="1:7" x14ac:dyDescent="0.2">
      <c r="A17" s="83" t="s">
        <v>570</v>
      </c>
      <c r="B17" s="92"/>
      <c r="C17" s="93"/>
      <c r="D17" s="81" t="s">
        <v>336</v>
      </c>
      <c r="E17" s="81" t="s">
        <v>337</v>
      </c>
      <c r="F17" s="83"/>
      <c r="G17" s="83"/>
    </row>
    <row r="18" spans="1:7" ht="25.5" x14ac:dyDescent="0.2">
      <c r="A18" s="85" t="s">
        <v>571</v>
      </c>
      <c r="B18" s="92"/>
      <c r="C18" s="93"/>
      <c r="D18" s="81" t="s">
        <v>336</v>
      </c>
      <c r="E18" s="81" t="s">
        <v>337</v>
      </c>
      <c r="F18" s="83"/>
      <c r="G18" s="83"/>
    </row>
    <row r="19" spans="1:7" x14ac:dyDescent="0.2">
      <c r="A19" s="83" t="s">
        <v>572</v>
      </c>
      <c r="B19" s="92"/>
      <c r="C19" s="93"/>
      <c r="D19" s="81" t="s">
        <v>336</v>
      </c>
      <c r="E19" s="81" t="s">
        <v>337</v>
      </c>
      <c r="F19" s="83"/>
      <c r="G19" s="83"/>
    </row>
    <row r="20" spans="1:7" x14ac:dyDescent="0.2">
      <c r="A20" s="85" t="s">
        <v>341</v>
      </c>
      <c r="B20" s="92"/>
      <c r="C20" s="93"/>
      <c r="D20" s="81" t="s">
        <v>336</v>
      </c>
      <c r="E20" s="81" t="s">
        <v>337</v>
      </c>
      <c r="F20" s="83"/>
      <c r="G20" s="83"/>
    </row>
    <row r="21" spans="1:7" x14ac:dyDescent="0.2">
      <c r="A21" s="85" t="s">
        <v>498</v>
      </c>
      <c r="B21" s="92"/>
      <c r="C21" s="93"/>
      <c r="D21" s="81" t="s">
        <v>336</v>
      </c>
      <c r="E21" s="81" t="s">
        <v>337</v>
      </c>
      <c r="F21" s="83"/>
      <c r="G21" s="83"/>
    </row>
    <row r="22" spans="1:7" x14ac:dyDescent="0.2">
      <c r="A22" s="83" t="s">
        <v>335</v>
      </c>
      <c r="B22" s="92"/>
      <c r="C22" s="93"/>
      <c r="D22" s="81" t="s">
        <v>336</v>
      </c>
      <c r="E22" s="81" t="s">
        <v>337</v>
      </c>
      <c r="F22" s="83"/>
      <c r="G22" s="83"/>
    </row>
    <row r="23" spans="1:7" x14ac:dyDescent="0.2">
      <c r="A23" s="83"/>
      <c r="B23" s="83"/>
      <c r="C23" s="83"/>
      <c r="D23" s="83"/>
      <c r="E23" s="83"/>
      <c r="F23" s="83"/>
      <c r="G23" s="83"/>
    </row>
    <row r="24" spans="1:7" ht="26.45" x14ac:dyDescent="0.25">
      <c r="A24" s="83" t="s">
        <v>342</v>
      </c>
      <c r="B24" s="86" t="str">
        <f>IF(OR(B14&lt;&gt;"ja",B15&lt;&gt;"ja",B16&lt;&gt;"ja",B17&lt;&gt;"ja",B18&lt;&gt;"ja",B19&lt;&gt;"ja",B20&lt;&gt;"ja",B21&lt;&gt;"ja",B22&lt;&gt;"ja"),"Ausschluss von der Wertung!","ja")</f>
        <v>Ausschluss von der Wertung!</v>
      </c>
      <c r="C24" s="83"/>
      <c r="D24" s="83"/>
      <c r="E24" s="83"/>
      <c r="F24" s="83"/>
      <c r="G24" s="83"/>
    </row>
    <row r="25" spans="1:7" x14ac:dyDescent="0.2">
      <c r="A25" s="83"/>
      <c r="B25" s="83"/>
      <c r="C25" s="83"/>
      <c r="D25" s="83"/>
      <c r="E25" s="83"/>
      <c r="F25" s="83"/>
      <c r="G25" s="83"/>
    </row>
    <row r="26" spans="1:7" x14ac:dyDescent="0.2">
      <c r="A26" s="83"/>
      <c r="B26" s="83"/>
      <c r="C26" s="83"/>
      <c r="D26" s="83"/>
      <c r="E26" s="83"/>
      <c r="F26" s="83"/>
      <c r="G26" s="83"/>
    </row>
    <row r="27" spans="1:7" x14ac:dyDescent="0.2">
      <c r="A27" s="85" t="s">
        <v>343</v>
      </c>
      <c r="B27" s="92"/>
      <c r="C27" s="93"/>
      <c r="D27" s="81" t="s">
        <v>336</v>
      </c>
      <c r="E27" s="81" t="s">
        <v>344</v>
      </c>
      <c r="F27" s="81" t="s">
        <v>337</v>
      </c>
      <c r="G27" s="83"/>
    </row>
    <row r="28" spans="1:7" ht="13.15" x14ac:dyDescent="0.25">
      <c r="A28" s="83"/>
      <c r="B28" s="83"/>
      <c r="C28" s="83"/>
      <c r="D28" s="83"/>
      <c r="E28" s="83"/>
      <c r="F28" s="83"/>
      <c r="G28" s="83"/>
    </row>
    <row r="29" spans="1:7" ht="13.15" x14ac:dyDescent="0.25">
      <c r="A29" s="83" t="s">
        <v>573</v>
      </c>
      <c r="B29" s="83"/>
      <c r="C29" s="83"/>
      <c r="D29" s="83"/>
      <c r="E29" s="83"/>
      <c r="F29" s="83"/>
      <c r="G29" s="83"/>
    </row>
    <row r="30" spans="1:7" ht="13.15" x14ac:dyDescent="0.25">
      <c r="A30" s="59" t="e">
        <f>Angebotsblatt!#REF!</f>
        <v>#REF!</v>
      </c>
      <c r="B30" s="345" t="e">
        <f>Angebotsblatt!#REF!</f>
        <v>#REF!</v>
      </c>
      <c r="C30" s="346" t="e">
        <f>Angebotsblatt!#REF!</f>
        <v>#REF!</v>
      </c>
    </row>
    <row r="31" spans="1:7" ht="13.15" x14ac:dyDescent="0.25">
      <c r="A31" s="59" t="e">
        <f>Angebotsblatt!#REF!</f>
        <v>#REF!</v>
      </c>
      <c r="B31" s="345" t="e">
        <f>Angebotsblatt!#REF!</f>
        <v>#REF!</v>
      </c>
      <c r="C31" s="346" t="e">
        <f>Angebotsblatt!#REF!</f>
        <v>#REF!</v>
      </c>
    </row>
    <row r="32" spans="1:7" ht="13.15" x14ac:dyDescent="0.25">
      <c r="A32" s="59" t="e">
        <f>Angebotsblatt!#REF!</f>
        <v>#REF!</v>
      </c>
      <c r="B32" s="345" t="e">
        <f>Angebotsblatt!#REF!</f>
        <v>#REF!</v>
      </c>
      <c r="C32" s="346" t="e">
        <f>Angebotsblatt!#REF!</f>
        <v>#REF!</v>
      </c>
    </row>
    <row r="33" spans="1:6" ht="13.15" x14ac:dyDescent="0.25">
      <c r="A33" s="83"/>
      <c r="B33" s="92"/>
      <c r="C33" s="93"/>
      <c r="D33" s="81" t="s">
        <v>336</v>
      </c>
      <c r="E33" s="81" t="s">
        <v>337</v>
      </c>
      <c r="F33" s="83"/>
    </row>
  </sheetData>
  <mergeCells count="4">
    <mergeCell ref="D13:F13"/>
    <mergeCell ref="B30:C30"/>
    <mergeCell ref="B31:C31"/>
    <mergeCell ref="B32:C32"/>
  </mergeCells>
  <conditionalFormatting sqref="B24">
    <cfRule type="cellIs" dxfId="5" priority="2" stopIfTrue="1" operator="equal">
      <formula>"ja"</formula>
    </cfRule>
    <cfRule type="cellIs" dxfId="4" priority="3" stopIfTrue="1" operator="notEqual">
      <formula>"ja"</formula>
    </cfRule>
  </conditionalFormatting>
  <conditionalFormatting sqref="E2:E7">
    <cfRule type="cellIs" dxfId="3" priority="1" operator="notEqual">
      <formula>"ja"</formula>
    </cfRule>
  </conditionalFormatting>
  <dataValidations count="12">
    <dataValidation type="decimal" allowBlank="1" showInputMessage="1" showErrorMessage="1" errorTitle="Genereller Nachlass" error="Bitte hier ggf. den Nachlass als Prozentwert eintragen!" sqref="B7" xr:uid="{00000000-0002-0000-0300-000000000000}">
      <formula1>0</formula1>
      <formula2>1</formula2>
    </dataValidation>
    <dataValidation type="list" allowBlank="1" showInputMessage="1" showErrorMessage="1" error="Wert nicht zulässig!" sqref="B21" xr:uid="{00000000-0002-0000-0300-000001000000}">
      <formula1>$D$21:$E$21</formula1>
    </dataValidation>
    <dataValidation type="list" allowBlank="1" showInputMessage="1" showErrorMessage="1" error="Wert nicht zulässig!" sqref="B27" xr:uid="{00000000-0002-0000-0300-000002000000}">
      <formula1>$D$27:$F$27</formula1>
    </dataValidation>
    <dataValidation type="list" allowBlank="1" showInputMessage="1" showErrorMessage="1" error="Wert nicht zulässig!" sqref="B14" xr:uid="{00000000-0002-0000-0300-000003000000}">
      <formula1>$D$14:$E$14</formula1>
    </dataValidation>
    <dataValidation type="list" allowBlank="1" showInputMessage="1" showErrorMessage="1" error="Wert nicht zulässig!" sqref="B15" xr:uid="{00000000-0002-0000-0300-000004000000}">
      <formula1>$D$15:$E$15</formula1>
    </dataValidation>
    <dataValidation type="list" allowBlank="1" showInputMessage="1" showErrorMessage="1" error="Wert nicht zulässig!" sqref="B16" xr:uid="{00000000-0002-0000-0300-000005000000}">
      <formula1>$D$16:$E$16</formula1>
    </dataValidation>
    <dataValidation type="list" allowBlank="1" showInputMessage="1" showErrorMessage="1" error="Wert nicht zulässig!" sqref="B17" xr:uid="{00000000-0002-0000-0300-000006000000}">
      <formula1>$D$17:$E$17</formula1>
    </dataValidation>
    <dataValidation type="list" allowBlank="1" showInputMessage="1" showErrorMessage="1" error="Wert nicht zulässig!" sqref="B18" xr:uid="{00000000-0002-0000-0300-000007000000}">
      <formula1>$D$18:$E$18</formula1>
    </dataValidation>
    <dataValidation type="list" allowBlank="1" showInputMessage="1" showErrorMessage="1" error="Wert nicht zulässig!" sqref="B19" xr:uid="{00000000-0002-0000-0300-000008000000}">
      <formula1>$D$19:$E$19</formula1>
    </dataValidation>
    <dataValidation type="list" allowBlank="1" showInputMessage="1" showErrorMessage="1" error="Wert nicht zulässig!" sqref="B20" xr:uid="{00000000-0002-0000-0300-000009000000}">
      <formula1>$D$20:$E$20</formula1>
    </dataValidation>
    <dataValidation type="list" allowBlank="1" showInputMessage="1" showErrorMessage="1" error="Wert nicht zulässig!" sqref="B33" xr:uid="{00000000-0002-0000-0300-00000A000000}">
      <formula1>$D$33:$E$33</formula1>
    </dataValidation>
    <dataValidation type="list" allowBlank="1" showInputMessage="1" showErrorMessage="1" error="Wert nicht zulässig!" sqref="B22" xr:uid="{00000000-0002-0000-0300-00000B000000}">
      <formula1>$D$22:$E$22</formula1>
    </dataValidation>
  </dataValidations>
  <printOptions horizontalCentered="1"/>
  <pageMargins left="0.39370078740157483" right="0.39370078740157483" top="1.3779527559055118" bottom="0.78740157480314965" header="0.78740157480314965" footer="0.39370078740157483"/>
  <pageSetup paperSize="9" orientation="landscape" r:id="rId1"/>
  <headerFooter>
    <oddHeader>&amp;C&amp;"-,Fett"&amp;16&amp;A</oddHeader>
    <oddFooter>&amp;C&amp;10&amp;F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8">
    <tabColor theme="6" tint="0.39997558519241921"/>
  </sheetPr>
  <dimension ref="A1:I22"/>
  <sheetViews>
    <sheetView zoomScaleNormal="100" workbookViewId="0">
      <selection activeCell="J25" sqref="J25"/>
    </sheetView>
  </sheetViews>
  <sheetFormatPr baseColWidth="10" defaultColWidth="11" defaultRowHeight="12.75" x14ac:dyDescent="0.2"/>
  <cols>
    <col min="1" max="1" width="42.625" style="1" customWidth="1"/>
    <col min="2" max="2" width="15.625" style="1" customWidth="1"/>
    <col min="3" max="3" width="33.625" style="1" customWidth="1"/>
    <col min="4" max="9" width="15.625" style="1" customWidth="1"/>
    <col min="10" max="16384" width="11" style="1"/>
  </cols>
  <sheetData>
    <row r="1" spans="1:9" x14ac:dyDescent="0.2">
      <c r="A1" s="111" t="s">
        <v>351</v>
      </c>
      <c r="B1" s="106" t="s">
        <v>333</v>
      </c>
      <c r="C1" s="106" t="s">
        <v>258</v>
      </c>
      <c r="D1" s="347" t="s">
        <v>334</v>
      </c>
      <c r="E1" s="347"/>
      <c r="F1" s="347"/>
      <c r="G1" s="347"/>
      <c r="H1" s="347"/>
      <c r="I1" s="347"/>
    </row>
    <row r="2" spans="1:9" ht="25.5" x14ac:dyDescent="0.2">
      <c r="A2" s="100" t="s">
        <v>352</v>
      </c>
      <c r="B2" s="104"/>
      <c r="C2" s="104"/>
      <c r="D2" s="101" t="s">
        <v>336</v>
      </c>
      <c r="E2" s="101" t="s">
        <v>353</v>
      </c>
      <c r="F2" s="101" t="s">
        <v>354</v>
      </c>
      <c r="G2" s="101" t="s">
        <v>355</v>
      </c>
      <c r="H2" s="101"/>
      <c r="I2" s="101"/>
    </row>
    <row r="3" spans="1:9" x14ac:dyDescent="0.2">
      <c r="A3" s="100" t="s">
        <v>356</v>
      </c>
      <c r="B3" s="104"/>
      <c r="C3" s="104"/>
      <c r="D3" s="101" t="s">
        <v>357</v>
      </c>
      <c r="E3" s="101" t="s">
        <v>358</v>
      </c>
      <c r="F3" s="101" t="s">
        <v>359</v>
      </c>
      <c r="G3" s="101"/>
      <c r="H3" s="101"/>
      <c r="I3" s="101"/>
    </row>
    <row r="4" spans="1:9" x14ac:dyDescent="0.2">
      <c r="A4" s="153" t="s">
        <v>473</v>
      </c>
      <c r="B4" s="104"/>
      <c r="C4" s="104"/>
      <c r="D4" s="101" t="s">
        <v>309</v>
      </c>
      <c r="E4" s="101" t="s">
        <v>475</v>
      </c>
      <c r="F4" s="101" t="s">
        <v>359</v>
      </c>
      <c r="G4" s="101"/>
      <c r="H4" s="101"/>
      <c r="I4" s="101"/>
    </row>
    <row r="5" spans="1:9" x14ac:dyDescent="0.2">
      <c r="A5" s="100" t="s">
        <v>474</v>
      </c>
      <c r="B5" s="104"/>
      <c r="C5" s="104"/>
      <c r="D5" s="101" t="s">
        <v>309</v>
      </c>
      <c r="E5" s="101" t="s">
        <v>475</v>
      </c>
      <c r="F5" s="101" t="s">
        <v>359</v>
      </c>
      <c r="G5" s="101"/>
      <c r="H5" s="101"/>
      <c r="I5" s="101"/>
    </row>
    <row r="6" spans="1:9" x14ac:dyDescent="0.2">
      <c r="A6" s="102" t="s">
        <v>360</v>
      </c>
      <c r="B6" s="105"/>
      <c r="C6" s="104"/>
      <c r="D6" s="101" t="s">
        <v>361</v>
      </c>
      <c r="E6" s="101" t="s">
        <v>362</v>
      </c>
      <c r="F6" s="101" t="s">
        <v>359</v>
      </c>
      <c r="G6" s="101" t="s">
        <v>363</v>
      </c>
      <c r="H6" s="101"/>
      <c r="I6" s="101"/>
    </row>
    <row r="7" spans="1:9" x14ac:dyDescent="0.2">
      <c r="A7" s="102"/>
      <c r="B7" s="83"/>
      <c r="C7" s="83"/>
      <c r="D7" s="83"/>
      <c r="E7" s="83"/>
      <c r="F7" s="83"/>
      <c r="G7" s="83"/>
      <c r="H7" s="83"/>
      <c r="I7" s="83"/>
    </row>
    <row r="8" spans="1:9" x14ac:dyDescent="0.2">
      <c r="A8" s="102" t="s">
        <v>367</v>
      </c>
      <c r="B8" s="105"/>
      <c r="C8" s="104"/>
      <c r="D8" s="101" t="s">
        <v>539</v>
      </c>
      <c r="E8" s="81" t="s">
        <v>370</v>
      </c>
      <c r="F8" s="101"/>
      <c r="G8" s="101"/>
      <c r="H8" s="101"/>
      <c r="I8" s="101"/>
    </row>
    <row r="9" spans="1:9" x14ac:dyDescent="0.2">
      <c r="A9" s="102" t="s">
        <v>368</v>
      </c>
      <c r="B9" s="105"/>
      <c r="C9" s="104"/>
      <c r="D9" s="101" t="s">
        <v>369</v>
      </c>
      <c r="E9" s="81" t="s">
        <v>370</v>
      </c>
      <c r="F9" s="101"/>
      <c r="G9" s="101"/>
      <c r="H9" s="101"/>
      <c r="I9" s="101"/>
    </row>
    <row r="10" spans="1:9" x14ac:dyDescent="0.2">
      <c r="A10" s="102" t="s">
        <v>574</v>
      </c>
      <c r="B10" s="105"/>
      <c r="C10" s="104"/>
      <c r="D10" s="101" t="s">
        <v>575</v>
      </c>
      <c r="E10" s="81" t="s">
        <v>370</v>
      </c>
      <c r="F10" s="101"/>
      <c r="G10" s="101"/>
      <c r="H10" s="101"/>
      <c r="I10" s="101"/>
    </row>
    <row r="11" spans="1:9" ht="13.9" thickBot="1" x14ac:dyDescent="0.3">
      <c r="A11" s="187"/>
      <c r="B11" s="188"/>
      <c r="C11" s="188"/>
      <c r="D11" s="188"/>
      <c r="E11" s="188"/>
      <c r="F11" s="188"/>
      <c r="G11" s="188"/>
      <c r="H11" s="188"/>
      <c r="I11" s="188"/>
    </row>
    <row r="12" spans="1:9" ht="13.15" x14ac:dyDescent="0.25">
      <c r="A12" s="102"/>
      <c r="B12" s="83"/>
      <c r="C12" s="83"/>
      <c r="D12" s="83"/>
      <c r="E12" s="83"/>
      <c r="F12" s="83"/>
      <c r="G12" s="83"/>
      <c r="H12" s="83"/>
      <c r="I12" s="83"/>
    </row>
    <row r="13" spans="1:9" x14ac:dyDescent="0.2">
      <c r="A13" s="102" t="s">
        <v>483</v>
      </c>
      <c r="B13" s="107" t="e">
        <f>Angebotsblatt!#REF!</f>
        <v>#REF!</v>
      </c>
      <c r="C13" s="103" t="e">
        <f>IF(OR(B13&gt;('1. SVS'!C31/'1. SVS'!C49)+2%,B13&lt;'1. SVS'!C31/'1. SVS'!C49),"SVS-Kalk.: "&amp;ROUND('1. SVS'!C31/'1. SVS'!C49*100,0)&amp;"%","")</f>
        <v>#REF!</v>
      </c>
      <c r="D13" s="83"/>
      <c r="E13" s="83"/>
      <c r="F13" s="83"/>
      <c r="G13" s="83"/>
      <c r="H13" s="83"/>
      <c r="I13" s="83"/>
    </row>
    <row r="14" spans="1:9" x14ac:dyDescent="0.2">
      <c r="A14" s="102" t="s">
        <v>484</v>
      </c>
      <c r="B14" s="107" t="e">
        <f>Angebotsblatt!#REF!</f>
        <v>#REF!</v>
      </c>
      <c r="C14" s="103"/>
      <c r="D14" s="83"/>
      <c r="E14" s="83"/>
      <c r="F14" s="83"/>
      <c r="G14" s="83"/>
      <c r="H14" s="83"/>
      <c r="I14" s="83"/>
    </row>
    <row r="15" spans="1:9" x14ac:dyDescent="0.2">
      <c r="A15" s="102" t="s">
        <v>364</v>
      </c>
      <c r="B15" s="83"/>
      <c r="C15" s="104"/>
      <c r="D15" s="83"/>
      <c r="E15" s="83"/>
      <c r="F15" s="83"/>
      <c r="G15" s="83"/>
      <c r="H15" s="83"/>
      <c r="I15" s="83"/>
    </row>
    <row r="16" spans="1:9" x14ac:dyDescent="0.2">
      <c r="A16" s="102"/>
      <c r="B16" s="83"/>
      <c r="C16" s="83"/>
      <c r="D16" s="83"/>
      <c r="E16" s="83"/>
      <c r="F16" s="83"/>
      <c r="G16" s="83"/>
      <c r="H16" s="83"/>
      <c r="I16" s="83"/>
    </row>
    <row r="17" spans="1:9" x14ac:dyDescent="0.2">
      <c r="A17" s="102" t="s">
        <v>594</v>
      </c>
      <c r="B17" s="94" t="s">
        <v>595</v>
      </c>
      <c r="C17" s="107" t="e">
        <f>MIN(#REF!)</f>
        <v>#REF!</v>
      </c>
      <c r="D17" s="83"/>
      <c r="E17" s="83"/>
      <c r="F17" s="83"/>
      <c r="G17" s="83"/>
      <c r="H17" s="83"/>
      <c r="I17" s="83"/>
    </row>
    <row r="18" spans="1:9" ht="25.5" customHeight="1" x14ac:dyDescent="0.2">
      <c r="A18" s="348" t="s">
        <v>597</v>
      </c>
      <c r="B18" s="349"/>
      <c r="C18" s="104"/>
      <c r="D18" s="102" t="s">
        <v>598</v>
      </c>
      <c r="E18" s="102" t="s">
        <v>599</v>
      </c>
      <c r="F18" s="83"/>
      <c r="G18" s="83"/>
      <c r="H18" s="83"/>
      <c r="I18" s="83"/>
    </row>
    <row r="19" spans="1:9" x14ac:dyDescent="0.2">
      <c r="A19" s="102"/>
      <c r="B19" s="83"/>
      <c r="C19" s="83" t="s">
        <v>600</v>
      </c>
      <c r="D19" s="83"/>
      <c r="E19" s="83"/>
      <c r="F19" s="83"/>
      <c r="G19" s="83"/>
      <c r="H19" s="83"/>
      <c r="I19" s="83"/>
    </row>
    <row r="20" spans="1:9" x14ac:dyDescent="0.2">
      <c r="A20" s="102"/>
      <c r="B20" s="83"/>
      <c r="C20" s="83"/>
      <c r="D20" s="83"/>
      <c r="E20" s="83"/>
      <c r="F20" s="83"/>
      <c r="G20" s="83"/>
      <c r="H20" s="83"/>
      <c r="I20" s="83"/>
    </row>
    <row r="21" spans="1:9" x14ac:dyDescent="0.2">
      <c r="A21" s="102" t="s">
        <v>365</v>
      </c>
      <c r="B21" s="83"/>
      <c r="C21" s="104"/>
      <c r="D21" s="83"/>
      <c r="E21" s="83"/>
      <c r="F21" s="83"/>
      <c r="G21" s="83"/>
      <c r="H21" s="83"/>
      <c r="I21" s="83"/>
    </row>
    <row r="22" spans="1:9" x14ac:dyDescent="0.2">
      <c r="A22" s="83"/>
      <c r="B22" s="83"/>
      <c r="C22" s="83"/>
      <c r="D22" s="83"/>
      <c r="E22" s="83"/>
      <c r="F22" s="83"/>
      <c r="G22" s="83"/>
      <c r="H22" s="83"/>
      <c r="I22" s="83"/>
    </row>
  </sheetData>
  <mergeCells count="2">
    <mergeCell ref="D1:I1"/>
    <mergeCell ref="A18:B18"/>
  </mergeCells>
  <conditionalFormatting sqref="B13:B14">
    <cfRule type="cellIs" dxfId="2" priority="4" stopIfTrue="1" operator="notBetween">
      <formula>0.8</formula>
      <formula>0.95</formula>
    </cfRule>
  </conditionalFormatting>
  <conditionalFormatting sqref="C17">
    <cfRule type="cellIs" dxfId="1" priority="1" stopIfTrue="1" operator="lessThan">
      <formula>1.7</formula>
    </cfRule>
    <cfRule type="cellIs" dxfId="0" priority="2" operator="greaterThanOrEqual">
      <formula>1.7</formula>
    </cfRule>
  </conditionalFormatting>
  <dataValidations count="9">
    <dataValidation type="list" allowBlank="1" showInputMessage="1" showErrorMessage="1" errorTitle="Ungültig!" error="Eintragung nicht zulässig!" sqref="B2" xr:uid="{00000000-0002-0000-0400-000000000000}">
      <formula1>$D$2:$G$2</formula1>
    </dataValidation>
    <dataValidation type="list" allowBlank="1" showInputMessage="1" showErrorMessage="1" errorTitle="Ungültig!" error="Eintragung nicht zulässig!" sqref="B3" xr:uid="{00000000-0002-0000-0400-000001000000}">
      <formula1>$D$3:$F$3</formula1>
    </dataValidation>
    <dataValidation type="list" allowBlank="1" showInputMessage="1" showErrorMessage="1" errorTitle="Ungültig!" error="Eintragung nicht zulässig!" sqref="B10" xr:uid="{00000000-0002-0000-0400-000002000000}">
      <formula1>$D$10:$E$10</formula1>
    </dataValidation>
    <dataValidation type="list" allowBlank="1" showInputMessage="1" showErrorMessage="1" errorTitle="Ungültig!" error="Eintragung nicht zulässig!" sqref="B6" xr:uid="{00000000-0002-0000-0400-000003000000}">
      <formula1>$D$6:$G$6</formula1>
    </dataValidation>
    <dataValidation type="list" allowBlank="1" showInputMessage="1" showErrorMessage="1" errorTitle="Ungültig!" error="Eintragung nicht zulässig!" sqref="B8" xr:uid="{00000000-0002-0000-0400-000004000000}">
      <formula1>$D$8:$E$8</formula1>
    </dataValidation>
    <dataValidation type="list" allowBlank="1" showInputMessage="1" showErrorMessage="1" errorTitle="Ungültig!" error="Eintragung nicht zulässig!" sqref="B9" xr:uid="{00000000-0002-0000-0400-000005000000}">
      <formula1>$D$9:$E$9</formula1>
    </dataValidation>
    <dataValidation type="list" allowBlank="1" showInputMessage="1" showErrorMessage="1" errorTitle="Ungültig!" error="Eintragung nicht zulässig!" sqref="B4" xr:uid="{00000000-0002-0000-0400-000006000000}">
      <formula1>$D$4:$F$4</formula1>
    </dataValidation>
    <dataValidation type="list" allowBlank="1" showInputMessage="1" showErrorMessage="1" errorTitle="Ungültig!" error="Eintragung nicht zulässig!" sqref="B5" xr:uid="{00000000-0002-0000-0400-000007000000}">
      <formula1>$D$5:$F$5</formula1>
    </dataValidation>
    <dataValidation type="list" allowBlank="1" showInputMessage="1" showErrorMessage="1" errorTitle="Ungültig!" error="Eintragung nicht zulässig!" sqref="C18" xr:uid="{00000000-0002-0000-0400-000008000000}">
      <formula1>$D$18:$E$18</formula1>
    </dataValidation>
  </dataValidations>
  <printOptions horizontalCentered="1"/>
  <pageMargins left="0.39370078740157483" right="0.39370078740157483" top="1.3779527559055118" bottom="0.78740157480314965" header="0.78740157480314965" footer="0.39370078740157483"/>
  <pageSetup paperSize="9" orientation="landscape" r:id="rId1"/>
  <headerFooter>
    <oddHeader>&amp;C&amp;"-,Fett"&amp;16&amp;A</oddHeader>
    <oddFooter>&amp;C&amp;10&amp;F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9">
    <tabColor theme="6" tint="0.39997558519241921"/>
  </sheetPr>
  <dimension ref="A1:I10"/>
  <sheetViews>
    <sheetView zoomScaleNormal="100" workbookViewId="0">
      <selection activeCell="J25" sqref="J25"/>
    </sheetView>
  </sheetViews>
  <sheetFormatPr baseColWidth="10" defaultColWidth="11" defaultRowHeight="12.75" x14ac:dyDescent="0.2"/>
  <cols>
    <col min="1" max="1" width="40.625" style="1" customWidth="1"/>
    <col min="2" max="3" width="33.625" style="1" customWidth="1"/>
    <col min="4" max="9" width="10.625" style="1" customWidth="1"/>
    <col min="10" max="16384" width="11" style="1"/>
  </cols>
  <sheetData>
    <row r="1" spans="1:9" ht="18" x14ac:dyDescent="0.2">
      <c r="A1" s="94" t="s">
        <v>345</v>
      </c>
      <c r="B1" s="95">
        <f>Bieter_Name</f>
        <v>0</v>
      </c>
      <c r="C1" s="83"/>
      <c r="D1" s="83"/>
      <c r="E1" s="83"/>
      <c r="F1" s="83"/>
      <c r="G1" s="83"/>
      <c r="H1" s="83"/>
      <c r="I1" s="83"/>
    </row>
    <row r="2" spans="1:9" x14ac:dyDescent="0.2">
      <c r="A2" s="83"/>
      <c r="B2" s="83"/>
      <c r="C2" s="83"/>
      <c r="D2" s="347" t="s">
        <v>333</v>
      </c>
      <c r="E2" s="347"/>
      <c r="F2" s="347"/>
      <c r="G2" s="347"/>
      <c r="H2" s="83"/>
      <c r="I2" s="83"/>
    </row>
    <row r="3" spans="1:9" ht="25.5" x14ac:dyDescent="0.2">
      <c r="A3" s="24" t="s">
        <v>291</v>
      </c>
      <c r="B3" s="24" t="s">
        <v>292</v>
      </c>
      <c r="C3" s="24" t="s">
        <v>293</v>
      </c>
      <c r="D3" s="98" t="s">
        <v>346</v>
      </c>
      <c r="E3" s="99" t="s">
        <v>347</v>
      </c>
      <c r="F3" s="99" t="s">
        <v>348</v>
      </c>
      <c r="G3" s="99" t="s">
        <v>349</v>
      </c>
      <c r="H3" s="347" t="s">
        <v>334</v>
      </c>
      <c r="I3" s="347"/>
    </row>
    <row r="4" spans="1:9" ht="33" customHeight="1" x14ac:dyDescent="0.2">
      <c r="A4" s="56" t="e">
        <f>Angebotsblatt!#REF!</f>
        <v>#REF!</v>
      </c>
      <c r="B4" s="56" t="e">
        <f>Angebotsblatt!#REF!</f>
        <v>#REF!</v>
      </c>
      <c r="C4" s="56" t="e">
        <f>Angebotsblatt!#REF!</f>
        <v>#REF!</v>
      </c>
      <c r="D4" s="92"/>
      <c r="E4" s="92"/>
      <c r="F4" s="92"/>
      <c r="G4" s="92"/>
      <c r="H4" s="81">
        <v>1</v>
      </c>
      <c r="I4" s="81">
        <v>0</v>
      </c>
    </row>
    <row r="5" spans="1:9" ht="33" customHeight="1" x14ac:dyDescent="0.2">
      <c r="A5" s="56" t="e">
        <f>Angebotsblatt!#REF!</f>
        <v>#REF!</v>
      </c>
      <c r="B5" s="56" t="e">
        <f>Angebotsblatt!#REF!</f>
        <v>#REF!</v>
      </c>
      <c r="C5" s="56" t="e">
        <f>Angebotsblatt!#REF!</f>
        <v>#REF!</v>
      </c>
      <c r="D5" s="92"/>
      <c r="E5" s="92"/>
      <c r="F5" s="92"/>
      <c r="G5" s="92"/>
      <c r="H5" s="81">
        <v>1</v>
      </c>
      <c r="I5" s="81">
        <v>0</v>
      </c>
    </row>
    <row r="6" spans="1:9" ht="33" customHeight="1" x14ac:dyDescent="0.2">
      <c r="A6" s="56" t="e">
        <f>Angebotsblatt!#REF!</f>
        <v>#REF!</v>
      </c>
      <c r="B6" s="56" t="e">
        <f>Angebotsblatt!#REF!</f>
        <v>#REF!</v>
      </c>
      <c r="C6" s="56" t="e">
        <f>Angebotsblatt!#REF!</f>
        <v>#REF!</v>
      </c>
      <c r="D6" s="92"/>
      <c r="E6" s="92"/>
      <c r="F6" s="92"/>
      <c r="G6" s="92"/>
      <c r="H6" s="81">
        <v>1</v>
      </c>
      <c r="I6" s="81">
        <v>0</v>
      </c>
    </row>
    <row r="7" spans="1:9" ht="33" customHeight="1" x14ac:dyDescent="0.2">
      <c r="A7" s="56" t="e">
        <f>Angebotsblatt!#REF!</f>
        <v>#REF!</v>
      </c>
      <c r="B7" s="56" t="e">
        <f>Angebotsblatt!#REF!</f>
        <v>#REF!</v>
      </c>
      <c r="C7" s="56" t="e">
        <f>Angebotsblatt!#REF!</f>
        <v>#REF!</v>
      </c>
      <c r="D7" s="92"/>
      <c r="E7" s="92"/>
      <c r="F7" s="92"/>
      <c r="G7" s="92"/>
      <c r="H7" s="81">
        <v>1</v>
      </c>
      <c r="I7" s="81">
        <v>0</v>
      </c>
    </row>
    <row r="8" spans="1:9" ht="33" customHeight="1" x14ac:dyDescent="0.2">
      <c r="A8" s="56" t="e">
        <f>Angebotsblatt!#REF!</f>
        <v>#REF!</v>
      </c>
      <c r="B8" s="56" t="e">
        <f>Angebotsblatt!#REF!</f>
        <v>#REF!</v>
      </c>
      <c r="C8" s="56" t="e">
        <f>Angebotsblatt!#REF!</f>
        <v>#REF!</v>
      </c>
      <c r="D8" s="92"/>
      <c r="E8" s="92"/>
      <c r="F8" s="92"/>
      <c r="G8" s="92"/>
      <c r="H8" s="81">
        <v>1</v>
      </c>
      <c r="I8" s="81">
        <v>0</v>
      </c>
    </row>
    <row r="9" spans="1:9" ht="33" customHeight="1" x14ac:dyDescent="0.2">
      <c r="A9" s="350" t="s">
        <v>350</v>
      </c>
      <c r="B9" s="351"/>
      <c r="C9" s="352"/>
      <c r="D9" s="92"/>
      <c r="E9" s="92"/>
      <c r="F9" s="92"/>
      <c r="G9" s="92"/>
      <c r="H9" s="81"/>
      <c r="I9" s="81"/>
    </row>
    <row r="10" spans="1:9" x14ac:dyDescent="0.2">
      <c r="A10" s="83"/>
      <c r="B10" s="83"/>
      <c r="C10" s="96" t="s">
        <v>260</v>
      </c>
      <c r="D10" s="97">
        <f>SUM(D4:D9)</f>
        <v>0</v>
      </c>
      <c r="E10" s="97">
        <f>SUM(E4:E9)</f>
        <v>0</v>
      </c>
      <c r="F10" s="97">
        <f>SUM(F4:F9)</f>
        <v>0</v>
      </c>
      <c r="G10" s="97">
        <f>SUM(G4:G9)</f>
        <v>0</v>
      </c>
      <c r="H10" s="83"/>
      <c r="I10" s="83"/>
    </row>
  </sheetData>
  <mergeCells count="3">
    <mergeCell ref="D2:G2"/>
    <mergeCell ref="H3:I3"/>
    <mergeCell ref="A9:C9"/>
  </mergeCells>
  <dataValidations count="1">
    <dataValidation type="list" allowBlank="1" showInputMessage="1" showErrorMessage="1" errorTitle="Wert ungültig!" error="Hier sind nur die Werte 1 und 0 zulässig." sqref="D4:G8" xr:uid="{00000000-0002-0000-0500-000000000000}">
      <formula1>$H4:$I4</formula1>
    </dataValidation>
  </dataValidations>
  <printOptions horizontalCentered="1"/>
  <pageMargins left="0.39370078740157483" right="0.39370078740157483" top="1.3779527559055118" bottom="0.78740157480314965" header="0.78740157480314965" footer="0.39370078740157483"/>
  <pageSetup paperSize="9" orientation="landscape" r:id="rId1"/>
  <headerFooter>
    <oddHeader>&amp;C&amp;"-,Fett"&amp;16Referenzen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0">
    <tabColor theme="6" tint="0.39997558519241921"/>
  </sheetPr>
  <dimension ref="A1:D18"/>
  <sheetViews>
    <sheetView zoomScaleNormal="100" workbookViewId="0">
      <selection activeCell="J25" sqref="J25"/>
    </sheetView>
  </sheetViews>
  <sheetFormatPr baseColWidth="10" defaultColWidth="11" defaultRowHeight="12.75" x14ac:dyDescent="0.2"/>
  <cols>
    <col min="1" max="1" width="25.625" style="1" customWidth="1"/>
    <col min="2" max="2" width="15.625" style="1" customWidth="1"/>
    <col min="3" max="3" width="25.625" style="1" customWidth="1"/>
    <col min="4" max="4" width="70.625" style="1" customWidth="1"/>
    <col min="5" max="5" width="11" style="1"/>
    <col min="6" max="6" width="25.125" style="1" customWidth="1"/>
    <col min="7" max="7" width="59.875" style="1" customWidth="1"/>
    <col min="8" max="16384" width="11" style="1"/>
  </cols>
  <sheetData>
    <row r="1" spans="1:4" ht="25.5" x14ac:dyDescent="0.35">
      <c r="A1" s="192" t="s">
        <v>522</v>
      </c>
      <c r="C1" s="193" t="s">
        <v>305</v>
      </c>
      <c r="D1" s="194">
        <f>Bieter_Name</f>
        <v>0</v>
      </c>
    </row>
    <row r="2" spans="1:4" x14ac:dyDescent="0.2">
      <c r="A2" s="46"/>
      <c r="B2" s="46"/>
      <c r="C2" s="108"/>
      <c r="D2" s="46"/>
    </row>
    <row r="3" spans="1:4" x14ac:dyDescent="0.2">
      <c r="A3" s="46"/>
      <c r="B3" s="46"/>
      <c r="C3" s="108"/>
      <c r="D3" s="46"/>
    </row>
    <row r="4" spans="1:4" x14ac:dyDescent="0.2">
      <c r="A4" s="113" t="s">
        <v>371</v>
      </c>
      <c r="B4" s="189" t="s">
        <v>333</v>
      </c>
      <c r="C4" s="190" t="s">
        <v>258</v>
      </c>
      <c r="D4" s="191"/>
    </row>
    <row r="5" spans="1:4" x14ac:dyDescent="0.2">
      <c r="A5" s="46"/>
      <c r="B5" s="46"/>
      <c r="C5" s="108"/>
      <c r="D5" s="46"/>
    </row>
    <row r="6" spans="1:4" x14ac:dyDescent="0.2">
      <c r="A6" s="115" t="s">
        <v>373</v>
      </c>
      <c r="B6" s="115"/>
      <c r="C6" s="116"/>
      <c r="D6" s="116"/>
    </row>
    <row r="7" spans="1:4" ht="38.25" x14ac:dyDescent="0.2">
      <c r="A7" s="207" t="s">
        <v>374</v>
      </c>
      <c r="B7" s="203" t="s">
        <v>537</v>
      </c>
      <c r="C7" s="195" t="s">
        <v>512</v>
      </c>
      <c r="D7" s="196" t="s">
        <v>533</v>
      </c>
    </row>
    <row r="8" spans="1:4" ht="38.25" x14ac:dyDescent="0.2">
      <c r="A8" s="207" t="s">
        <v>376</v>
      </c>
      <c r="B8" s="203" t="s">
        <v>537</v>
      </c>
      <c r="C8" s="197" t="s">
        <v>513</v>
      </c>
      <c r="D8" s="198"/>
    </row>
    <row r="9" spans="1:4" ht="38.25" x14ac:dyDescent="0.2">
      <c r="A9" s="207" t="s">
        <v>378</v>
      </c>
      <c r="B9" s="203" t="s">
        <v>537</v>
      </c>
      <c r="C9" s="197" t="s">
        <v>536</v>
      </c>
      <c r="D9" s="198"/>
    </row>
    <row r="10" spans="1:4" ht="38.25" x14ac:dyDescent="0.2">
      <c r="A10" s="207" t="s">
        <v>380</v>
      </c>
      <c r="B10" s="203" t="s">
        <v>537</v>
      </c>
      <c r="C10" s="197" t="s">
        <v>514</v>
      </c>
      <c r="D10" s="198"/>
    </row>
    <row r="11" spans="1:4" ht="38.25" x14ac:dyDescent="0.2">
      <c r="A11" s="207" t="s">
        <v>382</v>
      </c>
      <c r="B11" s="203" t="s">
        <v>537</v>
      </c>
      <c r="C11" s="197" t="s">
        <v>515</v>
      </c>
      <c r="D11" s="198"/>
    </row>
    <row r="12" spans="1:4" x14ac:dyDescent="0.2">
      <c r="A12" s="199"/>
      <c r="B12" s="200"/>
      <c r="C12" s="200"/>
      <c r="D12" s="200"/>
    </row>
    <row r="13" spans="1:4" ht="13.15" x14ac:dyDescent="0.25">
      <c r="A13" s="201" t="s">
        <v>383</v>
      </c>
      <c r="B13" s="201"/>
      <c r="C13" s="202"/>
      <c r="D13" s="202"/>
    </row>
    <row r="14" spans="1:4" ht="38.25" x14ac:dyDescent="0.2">
      <c r="A14" s="207" t="s">
        <v>384</v>
      </c>
      <c r="B14" s="203" t="s">
        <v>537</v>
      </c>
      <c r="C14" s="195" t="s">
        <v>517</v>
      </c>
      <c r="D14" s="196" t="s">
        <v>516</v>
      </c>
    </row>
    <row r="15" spans="1:4" ht="38.25" x14ac:dyDescent="0.2">
      <c r="A15" s="207" t="s">
        <v>386</v>
      </c>
      <c r="B15" s="203" t="s">
        <v>537</v>
      </c>
      <c r="C15" s="197" t="s">
        <v>518</v>
      </c>
      <c r="D15" s="198"/>
    </row>
    <row r="16" spans="1:4" ht="38.25" x14ac:dyDescent="0.2">
      <c r="A16" s="207" t="s">
        <v>387</v>
      </c>
      <c r="B16" s="203" t="s">
        <v>537</v>
      </c>
      <c r="C16" s="197" t="s">
        <v>519</v>
      </c>
      <c r="D16" s="198"/>
    </row>
    <row r="17" spans="1:4" ht="38.25" x14ac:dyDescent="0.2">
      <c r="A17" s="207" t="s">
        <v>389</v>
      </c>
      <c r="B17" s="203" t="s">
        <v>537</v>
      </c>
      <c r="C17" s="197" t="s">
        <v>520</v>
      </c>
      <c r="D17" s="198"/>
    </row>
    <row r="18" spans="1:4" ht="38.25" x14ac:dyDescent="0.2">
      <c r="A18" s="207" t="s">
        <v>391</v>
      </c>
      <c r="B18" s="203" t="s">
        <v>537</v>
      </c>
      <c r="C18" s="197" t="s">
        <v>521</v>
      </c>
      <c r="D18" s="198"/>
    </row>
  </sheetData>
  <printOptions horizontalCentered="1"/>
  <pageMargins left="0.39370078740157483" right="0.39370078740157483" top="0.59055118110236227" bottom="0.39370078740157483" header="0.39370078740157483" footer="0"/>
  <pageSetup paperSize="9" scale="90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1">
    <tabColor theme="6" tint="0.39997558519241921"/>
  </sheetPr>
  <dimension ref="A1:G20"/>
  <sheetViews>
    <sheetView zoomScaleNormal="100" workbookViewId="0">
      <selection activeCell="J25" sqref="J25"/>
    </sheetView>
  </sheetViews>
  <sheetFormatPr baseColWidth="10" defaultColWidth="11" defaultRowHeight="12.75" x14ac:dyDescent="0.2"/>
  <cols>
    <col min="1" max="1" width="40.625" style="1" customWidth="1"/>
    <col min="2" max="2" width="10.625" style="1" customWidth="1"/>
    <col min="3" max="3" width="40.625" style="1" customWidth="1"/>
    <col min="4" max="4" width="35.625" style="1" customWidth="1"/>
    <col min="5" max="16384" width="11" style="1"/>
  </cols>
  <sheetData>
    <row r="1" spans="1:7" x14ac:dyDescent="0.2">
      <c r="A1" s="46"/>
      <c r="B1" s="58" t="s">
        <v>305</v>
      </c>
      <c r="C1" s="112">
        <f>Bieter_Name</f>
        <v>0</v>
      </c>
      <c r="D1" s="46"/>
    </row>
    <row r="2" spans="1:7" x14ac:dyDescent="0.2">
      <c r="A2" s="46"/>
      <c r="B2" s="46"/>
      <c r="C2" s="108"/>
      <c r="D2" s="46"/>
    </row>
    <row r="3" spans="1:7" x14ac:dyDescent="0.2">
      <c r="A3" s="46"/>
      <c r="B3" s="46"/>
      <c r="C3" s="108"/>
      <c r="D3" s="46"/>
    </row>
    <row r="4" spans="1:7" x14ac:dyDescent="0.2">
      <c r="A4" s="113" t="s">
        <v>371</v>
      </c>
      <c r="B4" s="114" t="s">
        <v>333</v>
      </c>
      <c r="C4" s="113" t="s">
        <v>258</v>
      </c>
      <c r="D4" s="113" t="s">
        <v>372</v>
      </c>
      <c r="E4" s="353" t="s">
        <v>334</v>
      </c>
      <c r="F4" s="354"/>
      <c r="G4" s="355"/>
    </row>
    <row r="5" spans="1:7" x14ac:dyDescent="0.2">
      <c r="A5" s="46"/>
      <c r="B5" s="46"/>
      <c r="C5" s="108"/>
      <c r="D5" s="46"/>
      <c r="E5" s="122">
        <v>1</v>
      </c>
      <c r="F5" s="122">
        <v>0.5</v>
      </c>
      <c r="G5" s="122">
        <v>0</v>
      </c>
    </row>
    <row r="6" spans="1:7" x14ac:dyDescent="0.2">
      <c r="A6" s="115" t="s">
        <v>373</v>
      </c>
      <c r="B6" s="115"/>
      <c r="C6" s="116"/>
      <c r="D6" s="116"/>
      <c r="E6" s="82"/>
      <c r="F6" s="82"/>
      <c r="G6" s="82"/>
    </row>
    <row r="7" spans="1:7" ht="25.5" customHeight="1" x14ac:dyDescent="0.2">
      <c r="A7" s="109" t="s">
        <v>374</v>
      </c>
      <c r="B7" s="92"/>
      <c r="C7" s="118"/>
      <c r="D7" s="110" t="s">
        <v>375</v>
      </c>
    </row>
    <row r="8" spans="1:7" ht="25.5" customHeight="1" x14ac:dyDescent="0.2">
      <c r="A8" s="109" t="s">
        <v>376</v>
      </c>
      <c r="B8" s="92"/>
      <c r="C8" s="118"/>
      <c r="D8" s="110" t="s">
        <v>377</v>
      </c>
    </row>
    <row r="9" spans="1:7" ht="25.5" customHeight="1" x14ac:dyDescent="0.2">
      <c r="A9" s="109" t="s">
        <v>378</v>
      </c>
      <c r="B9" s="92"/>
      <c r="C9" s="118"/>
      <c r="D9" s="110" t="s">
        <v>379</v>
      </c>
    </row>
    <row r="10" spans="1:7" ht="25.5" customHeight="1" x14ac:dyDescent="0.2">
      <c r="A10" s="109" t="s">
        <v>380</v>
      </c>
      <c r="B10" s="92"/>
      <c r="C10" s="118"/>
      <c r="D10" s="110" t="s">
        <v>381</v>
      </c>
    </row>
    <row r="11" spans="1:7" ht="25.5" customHeight="1" x14ac:dyDescent="0.25">
      <c r="A11" s="109" t="s">
        <v>382</v>
      </c>
      <c r="B11" s="92"/>
      <c r="C11" s="118"/>
      <c r="D11" s="110" t="s">
        <v>482</v>
      </c>
    </row>
    <row r="12" spans="1:7" x14ac:dyDescent="0.2">
      <c r="A12" s="119" t="s">
        <v>260</v>
      </c>
      <c r="B12" s="120">
        <f>SUM(B7:B11)</f>
        <v>0</v>
      </c>
      <c r="C12" s="121"/>
      <c r="D12" s="121"/>
    </row>
    <row r="13" spans="1:7" x14ac:dyDescent="0.2">
      <c r="A13" s="46"/>
      <c r="B13" s="46"/>
      <c r="C13" s="108"/>
      <c r="D13" s="46"/>
    </row>
    <row r="14" spans="1:7" x14ac:dyDescent="0.2">
      <c r="A14" s="115" t="s">
        <v>383</v>
      </c>
      <c r="B14" s="115"/>
      <c r="C14" s="117"/>
      <c r="D14" s="117"/>
    </row>
    <row r="15" spans="1:7" ht="25.5" customHeight="1" x14ac:dyDescent="0.2">
      <c r="A15" s="109" t="s">
        <v>384</v>
      </c>
      <c r="B15" s="92"/>
      <c r="C15" s="118"/>
      <c r="D15" s="110" t="s">
        <v>385</v>
      </c>
    </row>
    <row r="16" spans="1:7" ht="25.5" customHeight="1" x14ac:dyDescent="0.2">
      <c r="A16" s="109" t="s">
        <v>386</v>
      </c>
      <c r="B16" s="92"/>
      <c r="C16" s="118"/>
      <c r="D16" s="110" t="s">
        <v>481</v>
      </c>
    </row>
    <row r="17" spans="1:4" ht="25.5" customHeight="1" x14ac:dyDescent="0.2">
      <c r="A17" s="109" t="s">
        <v>387</v>
      </c>
      <c r="B17" s="92"/>
      <c r="C17" s="118"/>
      <c r="D17" s="110" t="s">
        <v>388</v>
      </c>
    </row>
    <row r="18" spans="1:4" ht="25.5" customHeight="1" x14ac:dyDescent="0.2">
      <c r="A18" s="109" t="s">
        <v>389</v>
      </c>
      <c r="B18" s="92"/>
      <c r="C18" s="118"/>
      <c r="D18" s="110" t="s">
        <v>390</v>
      </c>
    </row>
    <row r="19" spans="1:4" ht="25.5" customHeight="1" x14ac:dyDescent="0.25">
      <c r="A19" s="109" t="s">
        <v>391</v>
      </c>
      <c r="B19" s="92"/>
      <c r="C19" s="118"/>
      <c r="D19" s="110" t="s">
        <v>392</v>
      </c>
    </row>
    <row r="20" spans="1:4" ht="13.15" x14ac:dyDescent="0.25">
      <c r="A20" s="119" t="s">
        <v>260</v>
      </c>
      <c r="B20" s="120">
        <f>SUM(B15:B19)</f>
        <v>0</v>
      </c>
      <c r="C20" s="121"/>
      <c r="D20" s="121"/>
    </row>
  </sheetData>
  <mergeCells count="1">
    <mergeCell ref="E4:G4"/>
  </mergeCells>
  <dataValidations count="1">
    <dataValidation type="list" allowBlank="1" showInputMessage="1" showErrorMessage="1" error="Wert nicht zulässig!" sqref="B15:B19 B7:B11" xr:uid="{00000000-0002-0000-0700-000000000000}">
      <formula1>$E$5:$G$5</formula1>
    </dataValidation>
  </dataValidations>
  <printOptions horizontalCentered="1"/>
  <pageMargins left="0.39370078740157483" right="0.39370078740157483" top="1.3779527559055118" bottom="0.39370078740157483" header="0.78740157480314965" footer="0"/>
  <pageSetup paperSize="9" orientation="landscape" r:id="rId1"/>
  <headerFooter>
    <oddHeader>&amp;C&amp;"-,Fett"&amp;16&amp;A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2">
    <tabColor theme="6" tint="0.39997558519241921"/>
  </sheetPr>
  <dimension ref="A1:B204"/>
  <sheetViews>
    <sheetView workbookViewId="0">
      <pane ySplit="2" topLeftCell="A3" activePane="bottomLeft" state="frozen"/>
      <selection activeCell="J25" sqref="J25"/>
      <selection pane="bottomLeft" activeCell="J25" sqref="J25"/>
    </sheetView>
  </sheetViews>
  <sheetFormatPr baseColWidth="10" defaultColWidth="11" defaultRowHeight="12.75" x14ac:dyDescent="0.2"/>
  <cols>
    <col min="1" max="1" width="40.625" style="1" customWidth="1"/>
    <col min="2" max="2" width="15.625" style="1" customWidth="1"/>
    <col min="3" max="16384" width="11" style="1"/>
  </cols>
  <sheetData>
    <row r="1" spans="1:2" x14ac:dyDescent="0.2">
      <c r="A1" s="123" t="s">
        <v>329</v>
      </c>
      <c r="B1" s="144">
        <f>'Auswertung formell'!B2</f>
        <v>0</v>
      </c>
    </row>
    <row r="2" spans="1:2" x14ac:dyDescent="0.2">
      <c r="A2" s="123" t="s">
        <v>330</v>
      </c>
      <c r="B2" s="163">
        <f>'Auswertung formell'!B3</f>
        <v>0</v>
      </c>
    </row>
    <row r="3" spans="1:2" x14ac:dyDescent="0.2">
      <c r="A3" s="123"/>
      <c r="B3" s="124"/>
    </row>
    <row r="4" spans="1:2" x14ac:dyDescent="0.2">
      <c r="A4" s="149" t="s">
        <v>310</v>
      </c>
      <c r="B4" s="150"/>
    </row>
    <row r="5" spans="1:2" x14ac:dyDescent="0.2">
      <c r="A5" s="130" t="s">
        <v>397</v>
      </c>
      <c r="B5" s="151">
        <f>Angebotsblatt!B6</f>
        <v>0</v>
      </c>
    </row>
    <row r="6" spans="1:2" x14ac:dyDescent="0.2">
      <c r="A6" s="57" t="s">
        <v>398</v>
      </c>
      <c r="B6" s="151">
        <f>Angebotsblatt!B7</f>
        <v>0</v>
      </c>
    </row>
    <row r="7" spans="1:2" x14ac:dyDescent="0.2">
      <c r="A7" s="57" t="s">
        <v>399</v>
      </c>
      <c r="B7" s="151">
        <f>Angebotsblatt!B8</f>
        <v>0</v>
      </c>
    </row>
    <row r="8" spans="1:2" x14ac:dyDescent="0.2">
      <c r="A8" s="57" t="s">
        <v>400</v>
      </c>
      <c r="B8" s="151" t="str">
        <f>Angebotsblatt!B9</f>
        <v>www.</v>
      </c>
    </row>
    <row r="9" spans="1:2" x14ac:dyDescent="0.2">
      <c r="A9" s="57" t="s">
        <v>401</v>
      </c>
      <c r="B9" s="151">
        <f>Angebotsblatt!B10</f>
        <v>0</v>
      </c>
    </row>
    <row r="10" spans="1:2" x14ac:dyDescent="0.2">
      <c r="A10" s="57" t="s">
        <v>402</v>
      </c>
      <c r="B10" s="151">
        <f>Angebotsblatt!B11</f>
        <v>0</v>
      </c>
    </row>
    <row r="11" spans="1:2" x14ac:dyDescent="0.2">
      <c r="A11" s="57" t="s">
        <v>403</v>
      </c>
      <c r="B11" s="151">
        <f>Angebotsblatt!B14</f>
        <v>0</v>
      </c>
    </row>
    <row r="12" spans="1:2" x14ac:dyDescent="0.2">
      <c r="A12" s="57" t="s">
        <v>401</v>
      </c>
      <c r="B12" s="151">
        <f>Angebotsblatt!B15</f>
        <v>0</v>
      </c>
    </row>
    <row r="13" spans="1:2" x14ac:dyDescent="0.2">
      <c r="A13" s="57" t="s">
        <v>402</v>
      </c>
      <c r="B13" s="151">
        <f>Angebotsblatt!B16</f>
        <v>0</v>
      </c>
    </row>
    <row r="14" spans="1:2" x14ac:dyDescent="0.2">
      <c r="A14" s="57" t="s">
        <v>404</v>
      </c>
      <c r="B14" s="151">
        <f>Angebotsblatt!B17</f>
        <v>0</v>
      </c>
    </row>
    <row r="15" spans="1:2" x14ac:dyDescent="0.2">
      <c r="A15" s="57" t="s">
        <v>331</v>
      </c>
      <c r="B15" s="152" t="str">
        <f>'Auswertung formell'!B5</f>
        <v/>
      </c>
    </row>
    <row r="16" spans="1:2" x14ac:dyDescent="0.2">
      <c r="A16" s="83"/>
      <c r="B16" s="131"/>
    </row>
    <row r="17" spans="1:2" x14ac:dyDescent="0.2">
      <c r="A17" s="83" t="s">
        <v>405</v>
      </c>
      <c r="B17" s="132" t="e">
        <f>Angebotsblatt!#REF!</f>
        <v>#REF!</v>
      </c>
    </row>
    <row r="18" spans="1:2" x14ac:dyDescent="0.2">
      <c r="A18" s="83" t="s">
        <v>406</v>
      </c>
      <c r="B18" s="133" t="e">
        <f>Angebotsblatt!#REF!</f>
        <v>#REF!</v>
      </c>
    </row>
    <row r="19" spans="1:2" x14ac:dyDescent="0.2">
      <c r="A19" s="83" t="s">
        <v>452</v>
      </c>
      <c r="B19" s="134" t="e">
        <f>Angebotsblatt!#REF!</f>
        <v>#REF!</v>
      </c>
    </row>
    <row r="20" spans="1:2" x14ac:dyDescent="0.2">
      <c r="A20" s="83" t="s">
        <v>453</v>
      </c>
      <c r="B20" s="134" t="e">
        <f>Angebotsblatt!#REF!</f>
        <v>#REF!</v>
      </c>
    </row>
    <row r="21" spans="1:2" x14ac:dyDescent="0.2">
      <c r="A21" s="83" t="s">
        <v>454</v>
      </c>
      <c r="B21" s="134" t="e">
        <f>Angebotsblatt!#REF!</f>
        <v>#REF!</v>
      </c>
    </row>
    <row r="22" spans="1:2" x14ac:dyDescent="0.2">
      <c r="A22" s="83"/>
      <c r="B22" s="124"/>
    </row>
    <row r="23" spans="1:2" x14ac:dyDescent="0.2">
      <c r="A23" s="147" t="s">
        <v>327</v>
      </c>
      <c r="B23" s="148"/>
    </row>
    <row r="24" spans="1:2" x14ac:dyDescent="0.2">
      <c r="A24" s="145" t="s">
        <v>227</v>
      </c>
      <c r="B24" s="146"/>
    </row>
    <row r="25" spans="1:2" x14ac:dyDescent="0.2">
      <c r="A25" s="123" t="s">
        <v>228</v>
      </c>
      <c r="B25" s="124"/>
    </row>
    <row r="26" spans="1:2" x14ac:dyDescent="0.2">
      <c r="A26" s="123" t="s">
        <v>229</v>
      </c>
      <c r="B26" s="125">
        <f>'1. SVS'!B16</f>
        <v>0</v>
      </c>
    </row>
    <row r="27" spans="1:2" x14ac:dyDescent="0.2">
      <c r="A27" s="123" t="s">
        <v>230</v>
      </c>
      <c r="B27" s="125">
        <f>'1. SVS'!B17</f>
        <v>0</v>
      </c>
    </row>
    <row r="28" spans="1:2" x14ac:dyDescent="0.2">
      <c r="A28" s="123" t="s">
        <v>231</v>
      </c>
      <c r="B28" s="125">
        <f>'1. SVS'!B18</f>
        <v>0</v>
      </c>
    </row>
    <row r="29" spans="1:2" x14ac:dyDescent="0.2">
      <c r="A29" s="123" t="s">
        <v>232</v>
      </c>
      <c r="B29" s="125">
        <f>'1. SVS'!B19</f>
        <v>0</v>
      </c>
    </row>
    <row r="30" spans="1:2" x14ac:dyDescent="0.2">
      <c r="A30" s="123" t="s">
        <v>233</v>
      </c>
      <c r="B30" s="125">
        <f>'1. SVS'!B20</f>
        <v>0</v>
      </c>
    </row>
    <row r="31" spans="1:2" x14ac:dyDescent="0.2">
      <c r="A31" s="123" t="s">
        <v>255</v>
      </c>
      <c r="B31" s="124"/>
    </row>
    <row r="32" spans="1:2" ht="13.15" x14ac:dyDescent="0.25">
      <c r="A32" s="123" t="s">
        <v>234</v>
      </c>
      <c r="B32" s="125">
        <f>'1. SVS'!B22</f>
        <v>7.2999999999999995E-2</v>
      </c>
    </row>
    <row r="33" spans="1:2" ht="13.15" x14ac:dyDescent="0.25">
      <c r="A33" s="123" t="s">
        <v>235</v>
      </c>
      <c r="B33" s="125">
        <f>'1. SVS'!B23</f>
        <v>9.2999999999999999E-2</v>
      </c>
    </row>
    <row r="34" spans="1:2" ht="13.15" x14ac:dyDescent="0.25">
      <c r="A34" s="123" t="s">
        <v>236</v>
      </c>
      <c r="B34" s="125">
        <f>'1. SVS'!B24</f>
        <v>1.4999999999999999E-2</v>
      </c>
    </row>
    <row r="35" spans="1:2" ht="13.15" x14ac:dyDescent="0.25">
      <c r="A35" s="123" t="s">
        <v>237</v>
      </c>
      <c r="B35" s="125">
        <f>'1. SVS'!B25</f>
        <v>1.2749999999999999E-2</v>
      </c>
    </row>
    <row r="36" spans="1:2" ht="13.15" x14ac:dyDescent="0.25">
      <c r="A36" s="123" t="s">
        <v>238</v>
      </c>
      <c r="B36" s="125">
        <f>'1. SVS'!B26</f>
        <v>0</v>
      </c>
    </row>
    <row r="37" spans="1:2" ht="13.15" x14ac:dyDescent="0.25">
      <c r="A37" s="123" t="s">
        <v>239</v>
      </c>
      <c r="B37" s="125">
        <f>'1. SVS'!B27</f>
        <v>5.9999999999999995E-4</v>
      </c>
    </row>
    <row r="38" spans="1:2" ht="13.15" x14ac:dyDescent="0.25">
      <c r="A38" s="123" t="s">
        <v>240</v>
      </c>
      <c r="B38" s="125">
        <f>'1. SVS'!B29</f>
        <v>0</v>
      </c>
    </row>
    <row r="39" spans="1:2" ht="13.15" x14ac:dyDescent="0.25">
      <c r="A39" s="123" t="s">
        <v>242</v>
      </c>
      <c r="B39" s="125">
        <f>'1. SVS'!B30</f>
        <v>0</v>
      </c>
    </row>
    <row r="40" spans="1:2" ht="13.15" x14ac:dyDescent="0.25">
      <c r="A40" s="145" t="s">
        <v>243</v>
      </c>
      <c r="B40" s="146"/>
    </row>
    <row r="41" spans="1:2" ht="13.15" x14ac:dyDescent="0.25">
      <c r="A41" s="123" t="s">
        <v>244</v>
      </c>
      <c r="B41" s="125">
        <f>'1. SVS'!B34</f>
        <v>0</v>
      </c>
    </row>
    <row r="42" spans="1:2" x14ac:dyDescent="0.2">
      <c r="A42" s="123" t="s">
        <v>245</v>
      </c>
      <c r="B42" s="125">
        <f>'1. SVS'!B35</f>
        <v>0</v>
      </c>
    </row>
    <row r="43" spans="1:2" x14ac:dyDescent="0.2">
      <c r="A43" s="123" t="s">
        <v>257</v>
      </c>
      <c r="B43" s="125" t="s">
        <v>586</v>
      </c>
    </row>
    <row r="44" spans="1:2" x14ac:dyDescent="0.2">
      <c r="A44" s="123" t="s">
        <v>246</v>
      </c>
      <c r="B44" s="125">
        <f>'1. SVS'!B37</f>
        <v>0</v>
      </c>
    </row>
    <row r="45" spans="1:2" x14ac:dyDescent="0.2">
      <c r="A45" s="145" t="s">
        <v>247</v>
      </c>
      <c r="B45" s="146"/>
    </row>
    <row r="46" spans="1:2" x14ac:dyDescent="0.2">
      <c r="A46" s="123" t="s">
        <v>248</v>
      </c>
      <c r="B46" s="125">
        <f>'1. SVS'!B41</f>
        <v>0</v>
      </c>
    </row>
    <row r="47" spans="1:2" x14ac:dyDescent="0.2">
      <c r="A47" s="123" t="s">
        <v>249</v>
      </c>
      <c r="B47" s="125">
        <f>'1. SVS'!B42</f>
        <v>0</v>
      </c>
    </row>
    <row r="48" spans="1:2" x14ac:dyDescent="0.2">
      <c r="A48" s="123" t="s">
        <v>241</v>
      </c>
      <c r="B48" s="125">
        <f>'1. SVS'!B43</f>
        <v>0</v>
      </c>
    </row>
    <row r="49" spans="1:2" x14ac:dyDescent="0.2">
      <c r="A49" s="123" t="s">
        <v>250</v>
      </c>
      <c r="B49" s="125">
        <f>'1. SVS'!B44</f>
        <v>0</v>
      </c>
    </row>
    <row r="50" spans="1:2" x14ac:dyDescent="0.2">
      <c r="A50" s="145" t="s">
        <v>451</v>
      </c>
      <c r="B50" s="146"/>
    </row>
    <row r="51" spans="1:2" x14ac:dyDescent="0.2">
      <c r="A51" s="123" t="s">
        <v>393</v>
      </c>
      <c r="B51" s="125">
        <f>'1. SVS'!B48</f>
        <v>0</v>
      </c>
    </row>
    <row r="52" spans="1:2" x14ac:dyDescent="0.2">
      <c r="A52" s="126" t="s">
        <v>394</v>
      </c>
      <c r="B52" s="127">
        <f>'1. SVS'!B49</f>
        <v>1.19435</v>
      </c>
    </row>
    <row r="53" spans="1:2" x14ac:dyDescent="0.2">
      <c r="A53" s="126" t="s">
        <v>395</v>
      </c>
      <c r="B53" s="128">
        <f>SVS</f>
        <v>12.3</v>
      </c>
    </row>
    <row r="54" spans="1:2" x14ac:dyDescent="0.2">
      <c r="A54" s="145" t="s">
        <v>396</v>
      </c>
      <c r="B54" s="146"/>
    </row>
    <row r="55" spans="1:2" x14ac:dyDescent="0.2">
      <c r="A55" s="123" t="s">
        <v>253</v>
      </c>
      <c r="B55" s="125">
        <f>Zuschlag_So</f>
        <v>0</v>
      </c>
    </row>
    <row r="56" spans="1:2" x14ac:dyDescent="0.2">
      <c r="A56" s="123" t="s">
        <v>256</v>
      </c>
      <c r="B56" s="125">
        <f>Zuschlag_Na</f>
        <v>0</v>
      </c>
    </row>
    <row r="57" spans="1:2" x14ac:dyDescent="0.2">
      <c r="A57" s="129"/>
      <c r="B57" s="124"/>
    </row>
    <row r="58" spans="1:2" x14ac:dyDescent="0.2">
      <c r="A58" s="129" t="s">
        <v>596</v>
      </c>
      <c r="B58" s="125" t="e">
        <f>'Auswertung Unterlagen'!C17</f>
        <v>#REF!</v>
      </c>
    </row>
    <row r="59" spans="1:2" x14ac:dyDescent="0.2">
      <c r="A59" s="129" t="s">
        <v>604</v>
      </c>
      <c r="B59" s="138">
        <f>'Auswertung Unterlagen'!C18</f>
        <v>0</v>
      </c>
    </row>
    <row r="60" spans="1:2" x14ac:dyDescent="0.2">
      <c r="A60" s="129"/>
      <c r="B60" s="124"/>
    </row>
    <row r="61" spans="1:2" x14ac:dyDescent="0.2">
      <c r="A61" s="149" t="s">
        <v>407</v>
      </c>
      <c r="B61" s="150"/>
    </row>
    <row r="62" spans="1:2" x14ac:dyDescent="0.2">
      <c r="A62" s="83" t="s">
        <v>408</v>
      </c>
      <c r="B62" s="128" t="e">
        <f>ROUND('Anlage SUM'!#REF!*(1-'Auswertung formell'!$B$7),2)</f>
        <v>#REF!</v>
      </c>
    </row>
    <row r="63" spans="1:2" x14ac:dyDescent="0.2">
      <c r="A63" s="83" t="s">
        <v>409</v>
      </c>
      <c r="B63" s="128" t="e">
        <f>ROUND('Anlage SUM'!#REF!*(1-'Auswertung formell'!$B$7),2)</f>
        <v>#REF!</v>
      </c>
    </row>
    <row r="64" spans="1:2" x14ac:dyDescent="0.2">
      <c r="A64" s="83" t="s">
        <v>410</v>
      </c>
      <c r="B64" s="128">
        <f>ROUND('Anlage SUM'!J15*(1-'Auswertung formell'!$B$7),2)</f>
        <v>0</v>
      </c>
    </row>
    <row r="65" spans="1:2" x14ac:dyDescent="0.2">
      <c r="A65" s="83" t="s">
        <v>411</v>
      </c>
      <c r="B65" s="128" t="e">
        <f>ROUND('Anlage SUM'!#REF!*(1-'Auswertung formell'!$B$7),2)</f>
        <v>#REF!</v>
      </c>
    </row>
    <row r="66" spans="1:2" x14ac:dyDescent="0.2">
      <c r="A66" s="83" t="s">
        <v>412</v>
      </c>
      <c r="B66" s="128" t="e">
        <f>ROUND('Anlage SUM'!#REF!*(1-'Auswertung formell'!$B$7),2)</f>
        <v>#REF!</v>
      </c>
    </row>
    <row r="67" spans="1:2" x14ac:dyDescent="0.2">
      <c r="A67" s="83" t="s">
        <v>413</v>
      </c>
      <c r="B67" s="128" t="e">
        <f>ROUND('Anlage SUM'!#REF!*(1-'Auswertung formell'!$B$7),2)</f>
        <v>#REF!</v>
      </c>
    </row>
    <row r="68" spans="1:2" x14ac:dyDescent="0.2">
      <c r="A68" s="83" t="s">
        <v>414</v>
      </c>
      <c r="B68" s="128" t="e">
        <f>ROUND('Anlage SUM'!#REF!*(1-'Auswertung formell'!$B$7),2)</f>
        <v>#REF!</v>
      </c>
    </row>
    <row r="69" spans="1:2" x14ac:dyDescent="0.2">
      <c r="A69" s="83" t="s">
        <v>415</v>
      </c>
      <c r="B69" s="128" t="e">
        <f>ROUND('Anlage SUM'!#REF!*(1-'Auswertung formell'!$B$7),2)</f>
        <v>#REF!</v>
      </c>
    </row>
    <row r="70" spans="1:2" x14ac:dyDescent="0.2">
      <c r="A70" s="83" t="s">
        <v>416</v>
      </c>
      <c r="B70" s="128" t="e">
        <f>ROUND('Anlage SUM'!#REF!*(1-'Auswertung formell'!$B$7),2)</f>
        <v>#REF!</v>
      </c>
    </row>
    <row r="71" spans="1:2" x14ac:dyDescent="0.2">
      <c r="A71" s="83" t="s">
        <v>417</v>
      </c>
      <c r="B71" s="128" t="e">
        <f>ROUND('Anlage SUM'!#REF!*(1-'Auswertung formell'!$B$7),2)</f>
        <v>#REF!</v>
      </c>
    </row>
    <row r="72" spans="1:2" x14ac:dyDescent="0.2">
      <c r="A72" s="83" t="s">
        <v>418</v>
      </c>
      <c r="B72" s="128" t="e">
        <f>ROUND('Anlage SUM'!#REF!*(1-'Auswertung formell'!$B$7),2)</f>
        <v>#REF!</v>
      </c>
    </row>
    <row r="73" spans="1:2" x14ac:dyDescent="0.2">
      <c r="A73" s="83" t="s">
        <v>419</v>
      </c>
      <c r="B73" s="128" t="e">
        <f>ROUND('Anlage SUM'!#REF!*(1-'Auswertung formell'!$B$7),2)</f>
        <v>#REF!</v>
      </c>
    </row>
    <row r="74" spans="1:2" x14ac:dyDescent="0.2">
      <c r="A74" s="83" t="s">
        <v>455</v>
      </c>
      <c r="B74" s="128" t="e">
        <f>ROUND('Anlage SUM'!#REF!*(1-'Auswertung formell'!$B$7),2)</f>
        <v>#REF!</v>
      </c>
    </row>
    <row r="75" spans="1:2" x14ac:dyDescent="0.2">
      <c r="A75" s="83" t="s">
        <v>456</v>
      </c>
      <c r="B75" s="128" t="e">
        <f>ROUND('Anlage SUM'!#REF!*(1-'Auswertung formell'!$B$7),2)</f>
        <v>#REF!</v>
      </c>
    </row>
    <row r="76" spans="1:2" x14ac:dyDescent="0.2">
      <c r="A76" s="83" t="s">
        <v>457</v>
      </c>
      <c r="B76" s="128" t="e">
        <f>ROUND('Anlage SUM'!#REF!*(1-'Auswertung formell'!$B$7),2)</f>
        <v>#REF!</v>
      </c>
    </row>
    <row r="77" spans="1:2" x14ac:dyDescent="0.2">
      <c r="A77" s="83" t="s">
        <v>458</v>
      </c>
      <c r="B77" s="128" t="e">
        <f>ROUND('Anlage SUM'!#REF!*(1-'Auswertung formell'!$B$7),2)</f>
        <v>#REF!</v>
      </c>
    </row>
    <row r="78" spans="1:2" x14ac:dyDescent="0.2">
      <c r="A78" s="83" t="s">
        <v>459</v>
      </c>
      <c r="B78" s="128" t="e">
        <f>ROUND('Anlage SUM'!#REF!*(1-'Auswertung formell'!$B$7),2)</f>
        <v>#REF!</v>
      </c>
    </row>
    <row r="79" spans="1:2" x14ac:dyDescent="0.2">
      <c r="A79" s="83" t="s">
        <v>460</v>
      </c>
      <c r="B79" s="128" t="e">
        <f>ROUND('Anlage SUM'!#REF!*(1-'Auswertung formell'!$B$7),2)</f>
        <v>#REF!</v>
      </c>
    </row>
    <row r="80" spans="1:2" x14ac:dyDescent="0.2">
      <c r="A80" s="83" t="s">
        <v>467</v>
      </c>
      <c r="B80" s="128" t="e">
        <f>ROUND('Anlage SUM'!#REF!*(1-'Auswertung formell'!$B$7),2)</f>
        <v>#REF!</v>
      </c>
    </row>
    <row r="81" spans="1:2" x14ac:dyDescent="0.2">
      <c r="A81" s="83" t="s">
        <v>468</v>
      </c>
      <c r="B81" s="128" t="e">
        <f>ROUND('Anlage SUM'!#REF!*(1-'Auswertung formell'!$B$7),2)</f>
        <v>#REF!</v>
      </c>
    </row>
    <row r="82" spans="1:2" x14ac:dyDescent="0.2">
      <c r="A82" s="83" t="s">
        <v>469</v>
      </c>
      <c r="B82" s="128" t="e">
        <f>ROUND('Anlage SUM'!#REF!*(1-'Auswertung formell'!$B$7),2)</f>
        <v>#REF!</v>
      </c>
    </row>
    <row r="83" spans="1:2" x14ac:dyDescent="0.2">
      <c r="A83" s="83" t="s">
        <v>461</v>
      </c>
      <c r="B83" s="128" t="e">
        <f>B62+B65+B68+B71+B74+B77</f>
        <v>#REF!</v>
      </c>
    </row>
    <row r="84" spans="1:2" x14ac:dyDescent="0.2">
      <c r="A84" s="83" t="s">
        <v>462</v>
      </c>
      <c r="B84" s="128" t="e">
        <f>B63+B66+B69+B72+B75+B78</f>
        <v>#REF!</v>
      </c>
    </row>
    <row r="85" spans="1:2" x14ac:dyDescent="0.2">
      <c r="A85" s="83" t="s">
        <v>463</v>
      </c>
      <c r="B85" s="128" t="e">
        <f>B80+B81+B82</f>
        <v>#REF!</v>
      </c>
    </row>
    <row r="86" spans="1:2" x14ac:dyDescent="0.2">
      <c r="A86" s="83" t="s">
        <v>470</v>
      </c>
      <c r="B86" s="128" t="e">
        <f>B64+B67+B70+B73+B76+B79</f>
        <v>#REF!</v>
      </c>
    </row>
    <row r="87" spans="1:2" x14ac:dyDescent="0.2">
      <c r="A87" s="83" t="s">
        <v>471</v>
      </c>
      <c r="B87" s="128" t="e">
        <f>B80+B81+B82</f>
        <v>#REF!</v>
      </c>
    </row>
    <row r="88" spans="1:2" x14ac:dyDescent="0.2">
      <c r="A88" s="83" t="s">
        <v>472</v>
      </c>
      <c r="B88" s="128" t="e">
        <f>B86+B87</f>
        <v>#REF!</v>
      </c>
    </row>
    <row r="89" spans="1:2" x14ac:dyDescent="0.2">
      <c r="A89" s="83"/>
      <c r="B89" s="135"/>
    </row>
    <row r="90" spans="1:2" x14ac:dyDescent="0.2">
      <c r="A90" s="149" t="s">
        <v>420</v>
      </c>
      <c r="B90" s="150"/>
    </row>
    <row r="91" spans="1:2" x14ac:dyDescent="0.2">
      <c r="A91" s="153" t="s">
        <v>476</v>
      </c>
      <c r="B91" s="136" t="e">
        <f>#REF!</f>
        <v>#REF!</v>
      </c>
    </row>
    <row r="92" spans="1:2" x14ac:dyDescent="0.2">
      <c r="A92" s="153" t="s">
        <v>477</v>
      </c>
      <c r="B92" s="136" t="e">
        <f>#REF!</f>
        <v>#REF!</v>
      </c>
    </row>
    <row r="93" spans="1:2" x14ac:dyDescent="0.2">
      <c r="A93" s="153" t="s">
        <v>478</v>
      </c>
      <c r="B93" s="136" t="e">
        <f>#REF!</f>
        <v>#REF!</v>
      </c>
    </row>
    <row r="94" spans="1:2" x14ac:dyDescent="0.2">
      <c r="A94" s="153" t="s">
        <v>479</v>
      </c>
      <c r="B94" s="136" t="e">
        <f>#REF!</f>
        <v>#REF!</v>
      </c>
    </row>
    <row r="95" spans="1:2" x14ac:dyDescent="0.2">
      <c r="A95" s="153" t="s">
        <v>480</v>
      </c>
      <c r="B95" s="136" t="e">
        <f>#REF!</f>
        <v>#REF!</v>
      </c>
    </row>
    <row r="96" spans="1:2" x14ac:dyDescent="0.2">
      <c r="A96" s="153" t="s">
        <v>532</v>
      </c>
      <c r="B96" s="136" t="e">
        <f>#REF!</f>
        <v>#REF!</v>
      </c>
    </row>
    <row r="97" spans="1:2" x14ac:dyDescent="0.2">
      <c r="A97" s="83" t="s">
        <v>485</v>
      </c>
      <c r="B97" s="164" t="e">
        <f>#REF!</f>
        <v>#REF!</v>
      </c>
    </row>
    <row r="98" spans="1:2" x14ac:dyDescent="0.2">
      <c r="A98" s="83" t="s">
        <v>486</v>
      </c>
      <c r="B98" s="164" t="e">
        <f>#REF!</f>
        <v>#REF!</v>
      </c>
    </row>
    <row r="99" spans="1:2" x14ac:dyDescent="0.2">
      <c r="A99" s="83" t="s">
        <v>487</v>
      </c>
      <c r="B99" s="164" t="e">
        <f>#REF!</f>
        <v>#REF!</v>
      </c>
    </row>
    <row r="100" spans="1:2" x14ac:dyDescent="0.2">
      <c r="A100" s="83" t="s">
        <v>488</v>
      </c>
      <c r="B100" s="164" t="e">
        <f>#REF!</f>
        <v>#REF!</v>
      </c>
    </row>
    <row r="101" spans="1:2" x14ac:dyDescent="0.2">
      <c r="A101" s="83" t="s">
        <v>489</v>
      </c>
      <c r="B101" s="164" t="e">
        <f>#REF!</f>
        <v>#REF!</v>
      </c>
    </row>
    <row r="102" spans="1:2" x14ac:dyDescent="0.2">
      <c r="A102" s="83" t="s">
        <v>490</v>
      </c>
      <c r="B102" s="164" t="e">
        <f>#REF!</f>
        <v>#REF!</v>
      </c>
    </row>
    <row r="103" spans="1:2" x14ac:dyDescent="0.2">
      <c r="A103" s="83" t="s">
        <v>491</v>
      </c>
      <c r="B103" s="164" t="e">
        <f>#REF!</f>
        <v>#REF!</v>
      </c>
    </row>
    <row r="104" spans="1:2" x14ac:dyDescent="0.2">
      <c r="A104" s="83" t="s">
        <v>524</v>
      </c>
      <c r="B104" s="164">
        <f>'Anlage SUM'!F15</f>
        <v>0</v>
      </c>
    </row>
    <row r="105" spans="1:2" x14ac:dyDescent="0.2">
      <c r="A105" s="83" t="s">
        <v>525</v>
      </c>
      <c r="B105" s="164" t="e">
        <f>'Anlage SUM'!#REF!</f>
        <v>#REF!</v>
      </c>
    </row>
    <row r="106" spans="1:2" x14ac:dyDescent="0.2">
      <c r="A106" s="83" t="s">
        <v>526</v>
      </c>
      <c r="B106" s="164" t="e">
        <f>'Anlage SUM'!#REF!</f>
        <v>#REF!</v>
      </c>
    </row>
    <row r="107" spans="1:2" x14ac:dyDescent="0.2">
      <c r="A107" s="83" t="s">
        <v>527</v>
      </c>
      <c r="B107" s="164" t="e">
        <f>'Anlage SUM'!#REF!</f>
        <v>#REF!</v>
      </c>
    </row>
    <row r="108" spans="1:2" x14ac:dyDescent="0.2">
      <c r="A108" s="83" t="s">
        <v>528</v>
      </c>
      <c r="B108" s="164" t="e">
        <f>'Anlage SUM'!#REF!</f>
        <v>#REF!</v>
      </c>
    </row>
    <row r="109" spans="1:2" x14ac:dyDescent="0.2">
      <c r="A109" s="83" t="s">
        <v>529</v>
      </c>
      <c r="B109" s="164" t="e">
        <f>'Anlage SUM'!#REF!</f>
        <v>#REF!</v>
      </c>
    </row>
    <row r="110" spans="1:2" x14ac:dyDescent="0.2">
      <c r="A110" s="83" t="s">
        <v>530</v>
      </c>
      <c r="B110" s="164" t="e">
        <f>SUM(B104:B109)</f>
        <v>#REF!</v>
      </c>
    </row>
    <row r="111" spans="1:2" x14ac:dyDescent="0.2">
      <c r="A111" s="83" t="s">
        <v>587</v>
      </c>
      <c r="B111" s="164" t="e">
        <f>#REF!</f>
        <v>#REF!</v>
      </c>
    </row>
    <row r="112" spans="1:2" x14ac:dyDescent="0.2">
      <c r="A112" s="83" t="s">
        <v>588</v>
      </c>
      <c r="B112" s="164" t="e">
        <f>#REF!</f>
        <v>#REF!</v>
      </c>
    </row>
    <row r="113" spans="1:2" x14ac:dyDescent="0.2">
      <c r="A113" s="83" t="s">
        <v>589</v>
      </c>
      <c r="B113" s="164" t="e">
        <f>#REF!</f>
        <v>#REF!</v>
      </c>
    </row>
    <row r="114" spans="1:2" x14ac:dyDescent="0.2">
      <c r="A114" s="83" t="s">
        <v>590</v>
      </c>
      <c r="B114" s="164" t="e">
        <f>#REF!</f>
        <v>#REF!</v>
      </c>
    </row>
    <row r="115" spans="1:2" x14ac:dyDescent="0.2">
      <c r="A115" s="83" t="s">
        <v>591</v>
      </c>
      <c r="B115" s="164" t="e">
        <f>#REF!</f>
        <v>#REF!</v>
      </c>
    </row>
    <row r="116" spans="1:2" x14ac:dyDescent="0.2">
      <c r="A116" s="83" t="s">
        <v>592</v>
      </c>
      <c r="B116" s="164" t="e">
        <f>#REF!</f>
        <v>#REF!</v>
      </c>
    </row>
    <row r="117" spans="1:2" x14ac:dyDescent="0.2">
      <c r="A117" s="83" t="s">
        <v>593</v>
      </c>
      <c r="B117" s="164" t="e">
        <f>#REF!</f>
        <v>#REF!</v>
      </c>
    </row>
    <row r="118" spans="1:2" x14ac:dyDescent="0.2">
      <c r="A118" s="83" t="s">
        <v>483</v>
      </c>
      <c r="B118" s="137" t="e">
        <f>Angebotsblatt!#REF!</f>
        <v>#REF!</v>
      </c>
    </row>
    <row r="119" spans="1:2" x14ac:dyDescent="0.2">
      <c r="A119" s="83" t="s">
        <v>484</v>
      </c>
      <c r="B119" s="137" t="e">
        <f>Angebotsblatt!#REF!</f>
        <v>#REF!</v>
      </c>
    </row>
    <row r="120" spans="1:2" x14ac:dyDescent="0.2">
      <c r="A120" s="157" t="s">
        <v>464</v>
      </c>
      <c r="B120" s="158" t="e">
        <f>Angebotsblatt!#REF!</f>
        <v>#REF!</v>
      </c>
    </row>
    <row r="121" spans="1:2" x14ac:dyDescent="0.2">
      <c r="A121" s="83"/>
      <c r="B121" s="124"/>
    </row>
    <row r="122" spans="1:2" x14ac:dyDescent="0.2">
      <c r="A122" s="149" t="s">
        <v>421</v>
      </c>
      <c r="B122" s="150"/>
    </row>
    <row r="123" spans="1:2" x14ac:dyDescent="0.2">
      <c r="A123" s="83" t="s">
        <v>332</v>
      </c>
      <c r="B123" s="137">
        <f>'Auswertung formell'!B7</f>
        <v>0</v>
      </c>
    </row>
    <row r="124" spans="1:2" x14ac:dyDescent="0.2">
      <c r="A124" s="83"/>
      <c r="B124" s="124"/>
    </row>
    <row r="125" spans="1:2" x14ac:dyDescent="0.2">
      <c r="A125" s="85" t="s">
        <v>339</v>
      </c>
      <c r="B125" s="138">
        <f>'Auswertung formell'!B14</f>
        <v>0</v>
      </c>
    </row>
    <row r="126" spans="1:2" x14ac:dyDescent="0.2">
      <c r="A126" s="85" t="s">
        <v>422</v>
      </c>
      <c r="B126" s="154">
        <f>'Auswertung formell'!C14</f>
        <v>0</v>
      </c>
    </row>
    <row r="127" spans="1:2" x14ac:dyDescent="0.2">
      <c r="A127" s="85" t="s">
        <v>340</v>
      </c>
      <c r="B127" s="138">
        <f>'Auswertung formell'!B15</f>
        <v>0</v>
      </c>
    </row>
    <row r="128" spans="1:2" x14ac:dyDescent="0.2">
      <c r="A128" s="85" t="s">
        <v>422</v>
      </c>
      <c r="B128" s="154">
        <f>'Auswertung formell'!C15</f>
        <v>0</v>
      </c>
    </row>
    <row r="129" spans="1:2" x14ac:dyDescent="0.2">
      <c r="A129" s="85" t="s">
        <v>338</v>
      </c>
      <c r="B129" s="138">
        <f>'Auswertung formell'!B16</f>
        <v>0</v>
      </c>
    </row>
    <row r="130" spans="1:2" x14ac:dyDescent="0.2">
      <c r="A130" s="85" t="s">
        <v>422</v>
      </c>
      <c r="B130" s="154">
        <f>'Auswertung formell'!C16</f>
        <v>0</v>
      </c>
    </row>
    <row r="131" spans="1:2" x14ac:dyDescent="0.2">
      <c r="A131" s="85" t="s">
        <v>570</v>
      </c>
      <c r="B131" s="138">
        <f>'Auswertung formell'!B17</f>
        <v>0</v>
      </c>
    </row>
    <row r="132" spans="1:2" x14ac:dyDescent="0.2">
      <c r="A132" s="85" t="s">
        <v>422</v>
      </c>
      <c r="B132" s="154">
        <f>'Auswertung formell'!C17</f>
        <v>0</v>
      </c>
    </row>
    <row r="133" spans="1:2" ht="25.5" x14ac:dyDescent="0.2">
      <c r="A133" s="85" t="s">
        <v>571</v>
      </c>
      <c r="B133" s="138">
        <f>'Auswertung formell'!B18</f>
        <v>0</v>
      </c>
    </row>
    <row r="134" spans="1:2" x14ac:dyDescent="0.2">
      <c r="A134" s="85" t="s">
        <v>422</v>
      </c>
      <c r="B134" s="154">
        <f>'Auswertung formell'!C18</f>
        <v>0</v>
      </c>
    </row>
    <row r="135" spans="1:2" x14ac:dyDescent="0.2">
      <c r="A135" s="85" t="s">
        <v>572</v>
      </c>
      <c r="B135" s="138">
        <f>'Auswertung formell'!B19</f>
        <v>0</v>
      </c>
    </row>
    <row r="136" spans="1:2" x14ac:dyDescent="0.2">
      <c r="A136" s="85" t="s">
        <v>422</v>
      </c>
      <c r="B136" s="154">
        <f>'Auswertung formell'!C19</f>
        <v>0</v>
      </c>
    </row>
    <row r="137" spans="1:2" x14ac:dyDescent="0.2">
      <c r="A137" s="85" t="s">
        <v>341</v>
      </c>
      <c r="B137" s="138">
        <f>'Auswertung formell'!B20</f>
        <v>0</v>
      </c>
    </row>
    <row r="138" spans="1:2" x14ac:dyDescent="0.2">
      <c r="A138" s="85" t="s">
        <v>422</v>
      </c>
      <c r="B138" s="154">
        <f>'Auswertung formell'!C20</f>
        <v>0</v>
      </c>
    </row>
    <row r="139" spans="1:2" x14ac:dyDescent="0.2">
      <c r="A139" s="85" t="s">
        <v>498</v>
      </c>
      <c r="B139" s="138">
        <f>'Auswertung formell'!B21</f>
        <v>0</v>
      </c>
    </row>
    <row r="140" spans="1:2" x14ac:dyDescent="0.2">
      <c r="A140" s="85" t="s">
        <v>422</v>
      </c>
      <c r="B140" s="154">
        <f>'Auswertung formell'!C21</f>
        <v>0</v>
      </c>
    </row>
    <row r="141" spans="1:2" x14ac:dyDescent="0.2">
      <c r="A141" s="85" t="s">
        <v>335</v>
      </c>
      <c r="B141" s="138">
        <f>'Auswertung formell'!B22</f>
        <v>0</v>
      </c>
    </row>
    <row r="142" spans="1:2" x14ac:dyDescent="0.2">
      <c r="A142" s="85" t="s">
        <v>422</v>
      </c>
      <c r="B142" s="154">
        <f>'Auswertung formell'!C22</f>
        <v>0</v>
      </c>
    </row>
    <row r="143" spans="1:2" x14ac:dyDescent="0.2">
      <c r="A143" s="85" t="s">
        <v>492</v>
      </c>
      <c r="B143" s="138" t="e">
        <f>#REF!</f>
        <v>#REF!</v>
      </c>
    </row>
    <row r="144" spans="1:2" x14ac:dyDescent="0.2">
      <c r="A144" s="85" t="s">
        <v>493</v>
      </c>
      <c r="B144" s="138" t="e">
        <f>#REF!</f>
        <v>#REF!</v>
      </c>
    </row>
    <row r="145" spans="1:2" x14ac:dyDescent="0.2">
      <c r="A145" s="85" t="s">
        <v>494</v>
      </c>
      <c r="B145" s="138" t="e">
        <f>#REF!</f>
        <v>#REF!</v>
      </c>
    </row>
    <row r="146" spans="1:2" x14ac:dyDescent="0.2">
      <c r="A146" s="85" t="s">
        <v>495</v>
      </c>
      <c r="B146" s="138" t="e">
        <f>#REF!</f>
        <v>#REF!</v>
      </c>
    </row>
    <row r="147" spans="1:2" x14ac:dyDescent="0.2">
      <c r="A147" s="85" t="s">
        <v>496</v>
      </c>
      <c r="B147" s="138" t="e">
        <f>#REF!</f>
        <v>#REF!</v>
      </c>
    </row>
    <row r="148" spans="1:2" x14ac:dyDescent="0.2">
      <c r="A148" s="85" t="s">
        <v>497</v>
      </c>
      <c r="B148" s="138" t="e">
        <f>#REF!</f>
        <v>#REF!</v>
      </c>
    </row>
    <row r="149" spans="1:2" x14ac:dyDescent="0.2">
      <c r="A149" s="123" t="s">
        <v>343</v>
      </c>
      <c r="B149" s="139">
        <f>'Auswertung formell'!B27</f>
        <v>0</v>
      </c>
    </row>
    <row r="150" spans="1:2" x14ac:dyDescent="0.2">
      <c r="A150" s="85" t="s">
        <v>422</v>
      </c>
      <c r="B150" s="154">
        <f>'Auswertung formell'!C27</f>
        <v>0</v>
      </c>
    </row>
    <row r="151" spans="1:2" x14ac:dyDescent="0.2">
      <c r="A151" s="123"/>
      <c r="B151" s="124"/>
    </row>
    <row r="152" spans="1:2" x14ac:dyDescent="0.2">
      <c r="A152" s="123" t="s">
        <v>342</v>
      </c>
      <c r="B152" s="139" t="str">
        <f>'Auswertung formell'!B24</f>
        <v>Ausschluss von der Wertung!</v>
      </c>
    </row>
    <row r="153" spans="1:2" x14ac:dyDescent="0.2">
      <c r="A153" s="123"/>
      <c r="B153" s="139"/>
    </row>
    <row r="154" spans="1:2" x14ac:dyDescent="0.2">
      <c r="A154" s="149" t="s">
        <v>423</v>
      </c>
      <c r="B154" s="150"/>
    </row>
    <row r="155" spans="1:2" x14ac:dyDescent="0.2">
      <c r="A155" s="103" t="s">
        <v>352</v>
      </c>
      <c r="B155" s="140">
        <f>'Auswertung Unterlagen'!B2</f>
        <v>0</v>
      </c>
    </row>
    <row r="156" spans="1:2" x14ac:dyDescent="0.2">
      <c r="A156" s="100" t="s">
        <v>422</v>
      </c>
      <c r="B156" s="154">
        <f>'Auswertung Unterlagen'!C2</f>
        <v>0</v>
      </c>
    </row>
    <row r="157" spans="1:2" x14ac:dyDescent="0.2">
      <c r="A157" s="103" t="s">
        <v>356</v>
      </c>
      <c r="B157" s="140">
        <f>'Auswertung Unterlagen'!B3</f>
        <v>0</v>
      </c>
    </row>
    <row r="158" spans="1:2" x14ac:dyDescent="0.2">
      <c r="A158" s="100" t="s">
        <v>422</v>
      </c>
      <c r="B158" s="154">
        <f>'Auswertung Unterlagen'!C3</f>
        <v>0</v>
      </c>
    </row>
    <row r="159" spans="1:2" x14ac:dyDescent="0.2">
      <c r="A159" s="157" t="s">
        <v>473</v>
      </c>
      <c r="B159" s="140">
        <f>'Auswertung Unterlagen'!B4</f>
        <v>0</v>
      </c>
    </row>
    <row r="160" spans="1:2" x14ac:dyDescent="0.2">
      <c r="A160" s="155" t="s">
        <v>422</v>
      </c>
      <c r="B160" s="161">
        <f>'Auswertung Unterlagen'!C4</f>
        <v>0</v>
      </c>
    </row>
    <row r="161" spans="1:2" x14ac:dyDescent="0.2">
      <c r="A161" s="100" t="s">
        <v>474</v>
      </c>
      <c r="B161" s="140">
        <f>'Auswertung Unterlagen'!B5</f>
        <v>0</v>
      </c>
    </row>
    <row r="162" spans="1:2" x14ac:dyDescent="0.2">
      <c r="A162" s="141" t="s">
        <v>422</v>
      </c>
      <c r="B162" s="161">
        <f>'Auswertung Unterlagen'!C5</f>
        <v>0</v>
      </c>
    </row>
    <row r="163" spans="1:2" x14ac:dyDescent="0.2">
      <c r="A163" s="83" t="s">
        <v>360</v>
      </c>
      <c r="B163" s="140">
        <f>'Auswertung Unterlagen'!B6</f>
        <v>0</v>
      </c>
    </row>
    <row r="164" spans="1:2" x14ac:dyDescent="0.2">
      <c r="A164" s="85" t="s">
        <v>422</v>
      </c>
      <c r="B164" s="161">
        <f>'Auswertung Unterlagen'!C6</f>
        <v>0</v>
      </c>
    </row>
    <row r="165" spans="1:2" x14ac:dyDescent="0.2">
      <c r="A165" s="157" t="s">
        <v>367</v>
      </c>
      <c r="B165" s="140">
        <f>'Auswertung Unterlagen'!B8</f>
        <v>0</v>
      </c>
    </row>
    <row r="166" spans="1:2" x14ac:dyDescent="0.2">
      <c r="A166" s="155" t="s">
        <v>422</v>
      </c>
      <c r="B166" s="154">
        <f>'Auswertung Unterlagen'!C8</f>
        <v>0</v>
      </c>
    </row>
    <row r="167" spans="1:2" x14ac:dyDescent="0.2">
      <c r="A167" s="157" t="s">
        <v>368</v>
      </c>
      <c r="B167" s="140">
        <f>'Auswertung Unterlagen'!B9</f>
        <v>0</v>
      </c>
    </row>
    <row r="168" spans="1:2" x14ac:dyDescent="0.2">
      <c r="A168" s="155" t="s">
        <v>422</v>
      </c>
      <c r="B168" s="154">
        <f>'Auswertung Unterlagen'!C9</f>
        <v>0</v>
      </c>
    </row>
    <row r="169" spans="1:2" x14ac:dyDescent="0.2">
      <c r="A169" s="157" t="s">
        <v>574</v>
      </c>
      <c r="B169" s="140">
        <f>'Auswertung Unterlagen'!B10</f>
        <v>0</v>
      </c>
    </row>
    <row r="170" spans="1:2" x14ac:dyDescent="0.2">
      <c r="A170" s="155" t="s">
        <v>422</v>
      </c>
      <c r="B170" s="154">
        <f>'Auswertung Unterlagen'!C10</f>
        <v>0</v>
      </c>
    </row>
    <row r="171" spans="1:2" x14ac:dyDescent="0.2">
      <c r="A171" s="85" t="s">
        <v>364</v>
      </c>
      <c r="B171" s="154">
        <f>'Auswertung Unterlagen'!C15</f>
        <v>0</v>
      </c>
    </row>
    <row r="172" spans="1:2" x14ac:dyDescent="0.2">
      <c r="A172" s="85" t="s">
        <v>365</v>
      </c>
      <c r="B172" s="154">
        <f>'Auswertung Unterlagen'!C21</f>
        <v>0</v>
      </c>
    </row>
    <row r="173" spans="1:2" x14ac:dyDescent="0.2">
      <c r="A173" s="85" t="s">
        <v>573</v>
      </c>
      <c r="B173" s="138">
        <f>'Auswertung formell'!B33</f>
        <v>0</v>
      </c>
    </row>
    <row r="174" spans="1:2" x14ac:dyDescent="0.2">
      <c r="A174" s="85" t="s">
        <v>422</v>
      </c>
      <c r="B174" s="154">
        <f>'Auswertung formell'!C33</f>
        <v>0</v>
      </c>
    </row>
    <row r="175" spans="1:2" x14ac:dyDescent="0.2">
      <c r="A175" s="123"/>
      <c r="B175" s="124"/>
    </row>
    <row r="176" spans="1:2" x14ac:dyDescent="0.2">
      <c r="A176" s="149" t="s">
        <v>424</v>
      </c>
      <c r="B176" s="150"/>
    </row>
    <row r="177" spans="1:2" x14ac:dyDescent="0.2">
      <c r="A177" s="85" t="s">
        <v>425</v>
      </c>
      <c r="B177" s="162">
        <f>Konzepte!B7</f>
        <v>0</v>
      </c>
    </row>
    <row r="178" spans="1:2" x14ac:dyDescent="0.2">
      <c r="A178" s="85" t="s">
        <v>426</v>
      </c>
      <c r="B178" s="154">
        <f>Konzepte!C7</f>
        <v>0</v>
      </c>
    </row>
    <row r="179" spans="1:2" x14ac:dyDescent="0.2">
      <c r="A179" s="85" t="s">
        <v>427</v>
      </c>
      <c r="B179" s="162">
        <f>Konzepte!B8</f>
        <v>0</v>
      </c>
    </row>
    <row r="180" spans="1:2" x14ac:dyDescent="0.2">
      <c r="A180" s="85" t="s">
        <v>428</v>
      </c>
      <c r="B180" s="154">
        <f>Konzepte!C8</f>
        <v>0</v>
      </c>
    </row>
    <row r="181" spans="1:2" x14ac:dyDescent="0.2">
      <c r="A181" s="85" t="s">
        <v>429</v>
      </c>
      <c r="B181" s="162">
        <f>Konzepte!B9</f>
        <v>0</v>
      </c>
    </row>
    <row r="182" spans="1:2" x14ac:dyDescent="0.2">
      <c r="A182" s="85" t="s">
        <v>430</v>
      </c>
      <c r="B182" s="154">
        <f>Konzepte!C9</f>
        <v>0</v>
      </c>
    </row>
    <row r="183" spans="1:2" x14ac:dyDescent="0.2">
      <c r="A183" s="85" t="s">
        <v>431</v>
      </c>
      <c r="B183" s="162">
        <f>Konzepte!B10</f>
        <v>0</v>
      </c>
    </row>
    <row r="184" spans="1:2" x14ac:dyDescent="0.2">
      <c r="A184" s="85" t="s">
        <v>432</v>
      </c>
      <c r="B184" s="154">
        <f>Konzepte!C10</f>
        <v>0</v>
      </c>
    </row>
    <row r="185" spans="1:2" x14ac:dyDescent="0.2">
      <c r="A185" s="85" t="s">
        <v>433</v>
      </c>
      <c r="B185" s="162">
        <f>Konzepte!B11</f>
        <v>0</v>
      </c>
    </row>
    <row r="186" spans="1:2" x14ac:dyDescent="0.2">
      <c r="A186" s="85" t="s">
        <v>434</v>
      </c>
      <c r="B186" s="154">
        <f>Konzepte!C11</f>
        <v>0</v>
      </c>
    </row>
    <row r="187" spans="1:2" x14ac:dyDescent="0.2">
      <c r="A187" s="123"/>
      <c r="B187" s="139"/>
    </row>
    <row r="188" spans="1:2" x14ac:dyDescent="0.2">
      <c r="A188" s="149" t="s">
        <v>435</v>
      </c>
      <c r="B188" s="150"/>
    </row>
    <row r="189" spans="1:2" x14ac:dyDescent="0.2">
      <c r="A189" s="85" t="s">
        <v>436</v>
      </c>
      <c r="B189" s="162">
        <f>Konzepte!B15</f>
        <v>0</v>
      </c>
    </row>
    <row r="190" spans="1:2" x14ac:dyDescent="0.2">
      <c r="A190" s="85" t="s">
        <v>437</v>
      </c>
      <c r="B190" s="154">
        <f>Konzepte!C15</f>
        <v>0</v>
      </c>
    </row>
    <row r="191" spans="1:2" x14ac:dyDescent="0.2">
      <c r="A191" s="85" t="s">
        <v>438</v>
      </c>
      <c r="B191" s="162">
        <f>Konzepte!B16</f>
        <v>0</v>
      </c>
    </row>
    <row r="192" spans="1:2" x14ac:dyDescent="0.2">
      <c r="A192" s="85" t="s">
        <v>439</v>
      </c>
      <c r="B192" s="154">
        <f>Konzepte!C16</f>
        <v>0</v>
      </c>
    </row>
    <row r="193" spans="1:2" x14ac:dyDescent="0.2">
      <c r="A193" s="85" t="s">
        <v>440</v>
      </c>
      <c r="B193" s="162">
        <f>Konzepte!B17</f>
        <v>0</v>
      </c>
    </row>
    <row r="194" spans="1:2" x14ac:dyDescent="0.2">
      <c r="A194" s="85" t="s">
        <v>441</v>
      </c>
      <c r="B194" s="154">
        <f>Konzepte!C17</f>
        <v>0</v>
      </c>
    </row>
    <row r="195" spans="1:2" x14ac:dyDescent="0.2">
      <c r="A195" s="85" t="s">
        <v>442</v>
      </c>
      <c r="B195" s="162">
        <f>Konzepte!B18</f>
        <v>0</v>
      </c>
    </row>
    <row r="196" spans="1:2" x14ac:dyDescent="0.2">
      <c r="A196" s="85" t="s">
        <v>443</v>
      </c>
      <c r="B196" s="154">
        <f>Konzepte!C18</f>
        <v>0</v>
      </c>
    </row>
    <row r="197" spans="1:2" x14ac:dyDescent="0.2">
      <c r="A197" s="85" t="s">
        <v>444</v>
      </c>
      <c r="B197" s="162">
        <f>Konzepte!B19</f>
        <v>0</v>
      </c>
    </row>
    <row r="198" spans="1:2" x14ac:dyDescent="0.2">
      <c r="A198" s="85" t="s">
        <v>445</v>
      </c>
      <c r="B198" s="154">
        <f>Konzepte!C19</f>
        <v>0</v>
      </c>
    </row>
    <row r="199" spans="1:2" x14ac:dyDescent="0.2">
      <c r="A199" s="123"/>
      <c r="B199" s="124"/>
    </row>
    <row r="200" spans="1:2" x14ac:dyDescent="0.2">
      <c r="A200" s="149" t="s">
        <v>446</v>
      </c>
      <c r="B200" s="150"/>
    </row>
    <row r="201" spans="1:2" x14ac:dyDescent="0.2">
      <c r="A201" s="157" t="s">
        <v>447</v>
      </c>
      <c r="B201" s="142">
        <f>'Auswertung Referenzen'!D10</f>
        <v>0</v>
      </c>
    </row>
    <row r="202" spans="1:2" x14ac:dyDescent="0.2">
      <c r="A202" s="157" t="s">
        <v>448</v>
      </c>
      <c r="B202" s="142">
        <f>'Auswertung Referenzen'!E10</f>
        <v>0</v>
      </c>
    </row>
    <row r="203" spans="1:2" x14ac:dyDescent="0.2">
      <c r="A203" s="157" t="s">
        <v>449</v>
      </c>
      <c r="B203" s="142">
        <f>'Auswertung Referenzen'!F10</f>
        <v>0</v>
      </c>
    </row>
    <row r="204" spans="1:2" x14ac:dyDescent="0.2">
      <c r="A204" s="157" t="s">
        <v>450</v>
      </c>
      <c r="B204" s="143">
        <f>'Auswertung Referenzen'!G10</f>
        <v>0</v>
      </c>
    </row>
  </sheetData>
  <printOptions horizontalCentered="1" gridLines="1"/>
  <pageMargins left="0.98425196850393704" right="0.98425196850393704" top="0.78740157480314965" bottom="0.78740157480314965" header="0.39370078740157483" footer="0.3937007874015748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3">
    <tabColor theme="6" tint="0.39997558519241921"/>
  </sheetPr>
  <dimension ref="A1:K247"/>
  <sheetViews>
    <sheetView workbookViewId="0">
      <selection activeCell="J25" sqref="J25"/>
    </sheetView>
  </sheetViews>
  <sheetFormatPr baseColWidth="10" defaultColWidth="11" defaultRowHeight="12.75" x14ac:dyDescent="0.2"/>
  <cols>
    <col min="1" max="1" width="40.75" style="1" customWidth="1"/>
    <col min="2" max="2" width="11.75" style="1" customWidth="1"/>
    <col min="3" max="3" width="5.75" style="1" customWidth="1"/>
    <col min="4" max="4" width="12.75" style="1" customWidth="1"/>
    <col min="5" max="5" width="11.75" style="1" customWidth="1"/>
    <col min="6" max="6" width="5.75" style="1" customWidth="1"/>
    <col min="7" max="7" width="14.75" style="1" customWidth="1"/>
    <col min="8" max="8" width="11.75" style="1" customWidth="1"/>
    <col min="9" max="9" width="5.75" style="1" customWidth="1"/>
    <col min="10" max="10" width="14.75" style="1" customWidth="1"/>
    <col min="11" max="11" width="11.75" style="1" customWidth="1"/>
    <col min="12" max="16384" width="11" style="1"/>
  </cols>
  <sheetData>
    <row r="1" spans="1:11" ht="13.9" customHeight="1" x14ac:dyDescent="0.25">
      <c r="A1" s="356" t="s">
        <v>327</v>
      </c>
      <c r="B1" s="357"/>
      <c r="D1" s="356" t="s">
        <v>265</v>
      </c>
      <c r="E1" s="357" t="s">
        <v>265</v>
      </c>
      <c r="G1" s="356" t="s">
        <v>262</v>
      </c>
      <c r="H1" s="357"/>
      <c r="J1" s="356" t="s">
        <v>266</v>
      </c>
      <c r="K1" s="357"/>
    </row>
    <row r="4" spans="1:11" ht="13.15" x14ac:dyDescent="0.25">
      <c r="A4" s="165" t="s">
        <v>500</v>
      </c>
      <c r="B4" s="166" t="str">
        <f>RIGHT(Projekt_Nr,3)</f>
        <v>1-2</v>
      </c>
      <c r="D4" s="165" t="s">
        <v>500</v>
      </c>
      <c r="E4" s="166" t="str">
        <f>RIGHT(Projekt_Nr,3)</f>
        <v>1-2</v>
      </c>
      <c r="G4" s="165" t="s">
        <v>500</v>
      </c>
      <c r="H4" s="166" t="str">
        <f>RIGHT(Projekt_Nr,3)</f>
        <v>1-2</v>
      </c>
      <c r="J4" s="165" t="s">
        <v>500</v>
      </c>
      <c r="K4" s="166" t="str">
        <f>RIGHT(Projekt_Nr,3)</f>
        <v>1-2</v>
      </c>
    </row>
    <row r="5" spans="1:11" ht="26.45" x14ac:dyDescent="0.25">
      <c r="A5" s="167" t="s">
        <v>222</v>
      </c>
      <c r="B5" s="168" t="str">
        <f>Auftraggeber</f>
        <v>Stadt Papenburg</v>
      </c>
      <c r="D5" s="167" t="s">
        <v>222</v>
      </c>
      <c r="E5" s="168" t="str">
        <f>Auftraggeber</f>
        <v>Stadt Papenburg</v>
      </c>
      <c r="G5" s="167" t="s">
        <v>222</v>
      </c>
      <c r="H5" s="168" t="str">
        <f>Auftraggeber</f>
        <v>Stadt Papenburg</v>
      </c>
      <c r="J5" s="167" t="s">
        <v>222</v>
      </c>
      <c r="K5" s="168" t="str">
        <f>Auftraggeber</f>
        <v>Stadt Papenburg</v>
      </c>
    </row>
    <row r="6" spans="1:11" ht="26.45" x14ac:dyDescent="0.25">
      <c r="A6" s="167" t="s">
        <v>501</v>
      </c>
      <c r="B6" s="175">
        <f>'Auswertung formell'!$B$3</f>
        <v>0</v>
      </c>
      <c r="D6" s="167" t="s">
        <v>501</v>
      </c>
      <c r="E6" s="168">
        <f>'Auswertung formell'!$B$3</f>
        <v>0</v>
      </c>
      <c r="G6" s="167" t="s">
        <v>501</v>
      </c>
      <c r="H6" s="168">
        <f>'Auswertung formell'!$B$3</f>
        <v>0</v>
      </c>
      <c r="J6" s="167" t="s">
        <v>501</v>
      </c>
      <c r="K6" s="168">
        <f>'Auswertung formell'!$B$3</f>
        <v>0</v>
      </c>
    </row>
    <row r="7" spans="1:11" x14ac:dyDescent="0.2">
      <c r="A7" s="7" t="s">
        <v>502</v>
      </c>
      <c r="B7" s="169">
        <f>'1. SVS'!C12</f>
        <v>10.3</v>
      </c>
      <c r="D7" s="176" t="s">
        <v>2</v>
      </c>
      <c r="E7" s="177" t="e">
        <f>ROUND(SUMIF(#REF!,$D7,#REF!)/SUMIF(#REF!,$D7,#REF!),0)</f>
        <v>#REF!</v>
      </c>
      <c r="J7" s="182" t="s">
        <v>510</v>
      </c>
      <c r="K7" s="186" t="e">
        <f>ROUND(AVERAGE(#REF!),2)</f>
        <v>#REF!</v>
      </c>
    </row>
    <row r="8" spans="1:11" x14ac:dyDescent="0.2">
      <c r="A8" s="15" t="s">
        <v>227</v>
      </c>
      <c r="B8" s="170"/>
      <c r="D8" s="176" t="s">
        <v>3</v>
      </c>
      <c r="E8" s="177" t="e">
        <f>ROUND(SUMIF(#REF!,$D8,#REF!)/SUMIF(#REF!,$D8,#REF!),0)</f>
        <v>#REF!</v>
      </c>
      <c r="G8" s="206" t="s">
        <v>531</v>
      </c>
      <c r="J8" s="184" t="s">
        <v>511</v>
      </c>
      <c r="K8" s="186" t="e">
        <f>ROUND(AVERAGE(#REF!),2)</f>
        <v>#REF!</v>
      </c>
    </row>
    <row r="9" spans="1:11" x14ac:dyDescent="0.2">
      <c r="A9" s="14" t="s">
        <v>228</v>
      </c>
      <c r="B9" s="171"/>
      <c r="D9" s="176" t="s">
        <v>4</v>
      </c>
      <c r="E9" s="177" t="e">
        <f>ROUND(SUMIF(#REF!,$D9,#REF!)/SUMIF(#REF!,$D9,#REF!),0)</f>
        <v>#REF!</v>
      </c>
      <c r="G9" s="182" t="s">
        <v>505</v>
      </c>
      <c r="H9" s="183" t="e">
        <f>ROUND(#REF!/#REF!,2)</f>
        <v>#REF!</v>
      </c>
    </row>
    <row r="10" spans="1:11" x14ac:dyDescent="0.2">
      <c r="A10" s="16" t="s">
        <v>229</v>
      </c>
      <c r="B10" s="172">
        <f>'1. SVS'!B16</f>
        <v>0</v>
      </c>
      <c r="D10" s="176" t="s">
        <v>5</v>
      </c>
      <c r="E10" s="177" t="e">
        <f>ROUND(SUMIF(#REF!,$D10,#REF!)/SUMIF(#REF!,$D10,#REF!),0)</f>
        <v>#REF!</v>
      </c>
      <c r="G10" s="1" t="s">
        <v>602</v>
      </c>
      <c r="H10" s="183" t="e">
        <f>ROUND(#REF!/#REF!,2)</f>
        <v>#REF!</v>
      </c>
    </row>
    <row r="11" spans="1:11" x14ac:dyDescent="0.2">
      <c r="A11" s="16" t="s">
        <v>230</v>
      </c>
      <c r="B11" s="172">
        <f>'1. SVS'!B17</f>
        <v>0</v>
      </c>
      <c r="D11" s="176" t="s">
        <v>6</v>
      </c>
      <c r="E11" s="177" t="e">
        <f>ROUND(SUMIF(#REF!,$D11,#REF!)/SUMIF(#REF!,$D11,#REF!),0)</f>
        <v>#REF!</v>
      </c>
      <c r="G11" s="182" t="s">
        <v>506</v>
      </c>
      <c r="H11" s="183" t="e">
        <f>ROUND(#REF!/#REF!,2)</f>
        <v>#REF!</v>
      </c>
    </row>
    <row r="12" spans="1:11" x14ac:dyDescent="0.2">
      <c r="A12" s="16" t="s">
        <v>231</v>
      </c>
      <c r="B12" s="172">
        <f>'1. SVS'!B18</f>
        <v>0</v>
      </c>
      <c r="D12" s="176" t="s">
        <v>7</v>
      </c>
      <c r="E12" s="177" t="e">
        <f>ROUND(SUMIF(#REF!,$D12,#REF!)/SUMIF(#REF!,$D12,#REF!),0)</f>
        <v>#REF!</v>
      </c>
      <c r="G12" s="182" t="s">
        <v>507</v>
      </c>
      <c r="H12" s="183" t="e">
        <f>ROUND(#REF!/#REF!,2)</f>
        <v>#REF!</v>
      </c>
    </row>
    <row r="13" spans="1:11" x14ac:dyDescent="0.2">
      <c r="A13" s="16" t="s">
        <v>232</v>
      </c>
      <c r="B13" s="172">
        <f>'1. SVS'!B19</f>
        <v>0</v>
      </c>
      <c r="D13" s="176" t="s">
        <v>8</v>
      </c>
      <c r="E13" s="177" t="e">
        <f>ROUND(SUMIF(#REF!,$D13,#REF!)/SUMIF(#REF!,$D13,#REF!),0)</f>
        <v>#REF!</v>
      </c>
      <c r="G13" s="184" t="s">
        <v>508</v>
      </c>
      <c r="H13" s="185" t="e">
        <f>ROUND(#REF!/#REF!,2)</f>
        <v>#REF!</v>
      </c>
    </row>
    <row r="14" spans="1:11" x14ac:dyDescent="0.2">
      <c r="A14" s="16" t="s">
        <v>233</v>
      </c>
      <c r="B14" s="172">
        <f>'1. SVS'!B20</f>
        <v>0</v>
      </c>
      <c r="D14" s="176" t="s">
        <v>9</v>
      </c>
      <c r="E14" s="177" t="e">
        <f>ROUND(SUMIF(#REF!,$D14,#REF!)/SUMIF(#REF!,$D14,#REF!),0)</f>
        <v>#REF!</v>
      </c>
      <c r="G14" s="184" t="s">
        <v>509</v>
      </c>
      <c r="H14" s="185" t="e">
        <f>ROUND(#REF!/#REF!,2)</f>
        <v>#REF!</v>
      </c>
    </row>
    <row r="15" spans="1:11" x14ac:dyDescent="0.2">
      <c r="A15" s="14" t="s">
        <v>255</v>
      </c>
      <c r="B15" s="171"/>
      <c r="D15" s="176" t="s">
        <v>10</v>
      </c>
      <c r="E15" s="177" t="e">
        <f>ROUND(SUMIF(#REF!,$D15,#REF!)/SUMIF(#REF!,$D15,#REF!),0)</f>
        <v>#REF!</v>
      </c>
    </row>
    <row r="16" spans="1:11" x14ac:dyDescent="0.2">
      <c r="A16" s="16" t="s">
        <v>234</v>
      </c>
      <c r="B16" s="172">
        <f>'1. SVS'!B22</f>
        <v>7.2999999999999995E-2</v>
      </c>
      <c r="D16" s="176" t="s">
        <v>11</v>
      </c>
      <c r="E16" s="177" t="e">
        <f>ROUND(SUMIF(#REF!,$D16,#REF!)/SUMIF(#REF!,$D16,#REF!),0)</f>
        <v>#REF!</v>
      </c>
      <c r="G16" s="206" t="s">
        <v>265</v>
      </c>
    </row>
    <row r="17" spans="1:8" x14ac:dyDescent="0.2">
      <c r="A17" s="16" t="s">
        <v>235</v>
      </c>
      <c r="B17" s="172">
        <f>'1. SVS'!B23</f>
        <v>9.2999999999999999E-2</v>
      </c>
      <c r="D17" s="176" t="s">
        <v>12</v>
      </c>
      <c r="E17" s="177" t="e">
        <f>ROUND(SUMIF(#REF!,$D17,#REF!)/SUMIF(#REF!,$D17,#REF!),0)</f>
        <v>#REF!</v>
      </c>
      <c r="G17" s="182" t="s">
        <v>505</v>
      </c>
      <c r="H17" s="177" t="e">
        <f>ROUND(#REF!/#REF!,0)</f>
        <v>#REF!</v>
      </c>
    </row>
    <row r="18" spans="1:8" x14ac:dyDescent="0.2">
      <c r="A18" s="16" t="s">
        <v>236</v>
      </c>
      <c r="B18" s="172">
        <f>'1. SVS'!B24</f>
        <v>1.4999999999999999E-2</v>
      </c>
      <c r="D18" s="176" t="s">
        <v>13</v>
      </c>
      <c r="E18" s="177" t="e">
        <f>ROUND(SUMIF(#REF!,$D18,#REF!)/SUMIF(#REF!,$D18,#REF!),0)</f>
        <v>#REF!</v>
      </c>
      <c r="G18" s="1" t="s">
        <v>602</v>
      </c>
      <c r="H18" s="177" t="e">
        <f>ROUND(#REF!/#REF!,0)</f>
        <v>#REF!</v>
      </c>
    </row>
    <row r="19" spans="1:8" x14ac:dyDescent="0.2">
      <c r="A19" s="16" t="s">
        <v>237</v>
      </c>
      <c r="B19" s="172">
        <f>'1. SVS'!B25</f>
        <v>1.2749999999999999E-2</v>
      </c>
      <c r="D19" s="176" t="s">
        <v>14</v>
      </c>
      <c r="E19" s="177" t="e">
        <f>ROUND(SUMIF(#REF!,$D19,#REF!)/SUMIF(#REF!,$D19,#REF!),0)</f>
        <v>#REF!</v>
      </c>
      <c r="G19" s="182" t="s">
        <v>506</v>
      </c>
      <c r="H19" s="177" t="e">
        <f>ROUND(#REF!/#REF!,0)</f>
        <v>#REF!</v>
      </c>
    </row>
    <row r="20" spans="1:8" x14ac:dyDescent="0.2">
      <c r="A20" s="16" t="s">
        <v>238</v>
      </c>
      <c r="B20" s="172">
        <f>'1. SVS'!B26</f>
        <v>0</v>
      </c>
      <c r="D20" s="176" t="s">
        <v>15</v>
      </c>
      <c r="E20" s="177" t="e">
        <f>ROUND(SUMIF(#REF!,$D20,#REF!)/SUMIF(#REF!,$D20,#REF!),0)</f>
        <v>#REF!</v>
      </c>
      <c r="G20" s="182" t="s">
        <v>507</v>
      </c>
      <c r="H20" s="177" t="e">
        <f>ROUND(#REF!/#REF!,0)</f>
        <v>#REF!</v>
      </c>
    </row>
    <row r="21" spans="1:8" x14ac:dyDescent="0.2">
      <c r="A21" s="16" t="s">
        <v>239</v>
      </c>
      <c r="B21" s="172">
        <f>'1. SVS'!B27</f>
        <v>5.9999999999999995E-4</v>
      </c>
      <c r="D21" s="178" t="s">
        <v>16</v>
      </c>
      <c r="E21" s="179" t="e">
        <f>ROUND(SUMIF(#REF!,$D21,#REF!)/SUMIF(#REF!,$D21,#REF!),0)</f>
        <v>#REF!</v>
      </c>
      <c r="G21" s="184" t="s">
        <v>508</v>
      </c>
      <c r="H21" s="177" t="e">
        <f>ROUND(#REF!/#REF!,0)</f>
        <v>#REF!</v>
      </c>
    </row>
    <row r="22" spans="1:8" x14ac:dyDescent="0.2">
      <c r="A22" s="16" t="s">
        <v>254</v>
      </c>
      <c r="B22" s="171"/>
      <c r="D22" s="176" t="s">
        <v>17</v>
      </c>
      <c r="E22" s="177" t="e">
        <f>ROUND(SUMIF(#REF!,$D22,#REF!)/SUMIF(#REF!,$D22,#REF!),0)</f>
        <v>#REF!</v>
      </c>
      <c r="G22" s="184" t="s">
        <v>509</v>
      </c>
      <c r="H22" s="177" t="e">
        <f>ROUND(#REF!/#REF!,0)</f>
        <v>#REF!</v>
      </c>
    </row>
    <row r="23" spans="1:8" ht="13.15" x14ac:dyDescent="0.25">
      <c r="A23" s="16" t="s">
        <v>240</v>
      </c>
      <c r="B23" s="172">
        <f>'1. SVS'!B29</f>
        <v>0</v>
      </c>
      <c r="D23" s="176" t="s">
        <v>18</v>
      </c>
      <c r="E23" s="177" t="e">
        <f>ROUND(SUMIF(#REF!,$D23,#REF!)/SUMIF(#REF!,$D23,#REF!),0)</f>
        <v>#REF!</v>
      </c>
    </row>
    <row r="24" spans="1:8" ht="13.15" x14ac:dyDescent="0.25">
      <c r="A24" s="16" t="s">
        <v>242</v>
      </c>
      <c r="B24" s="172">
        <f>'1. SVS'!B30</f>
        <v>0</v>
      </c>
      <c r="D24" s="176" t="s">
        <v>19</v>
      </c>
      <c r="E24" s="177" t="e">
        <f>ROUND(SUMIF(#REF!,$D24,#REF!)/SUMIF(#REF!,$D24,#REF!),0)</f>
        <v>#REF!</v>
      </c>
    </row>
    <row r="25" spans="1:8" ht="13.15" x14ac:dyDescent="0.25">
      <c r="A25" s="7" t="s">
        <v>503</v>
      </c>
      <c r="B25" s="173">
        <f>'1. SVS'!B31</f>
        <v>1.19435</v>
      </c>
      <c r="D25" s="176" t="s">
        <v>20</v>
      </c>
      <c r="E25" s="177" t="e">
        <f>ROUND(SUMIF(#REF!,$D25,#REF!)/SUMIF(#REF!,$D25,#REF!),0)</f>
        <v>#REF!</v>
      </c>
    </row>
    <row r="26" spans="1:8" ht="13.15" x14ac:dyDescent="0.25">
      <c r="A26" s="15" t="s">
        <v>243</v>
      </c>
      <c r="B26" s="170"/>
      <c r="D26" s="176" t="s">
        <v>21</v>
      </c>
      <c r="E26" s="177" t="e">
        <f>ROUND(SUMIF(#REF!,$D26,#REF!)/SUMIF(#REF!,$D26,#REF!),0)</f>
        <v>#REF!</v>
      </c>
    </row>
    <row r="27" spans="1:8" ht="13.15" x14ac:dyDescent="0.25">
      <c r="A27" s="16" t="s">
        <v>244</v>
      </c>
      <c r="B27" s="172">
        <f>'1. SVS'!B34</f>
        <v>0</v>
      </c>
      <c r="D27" s="176" t="s">
        <v>22</v>
      </c>
      <c r="E27" s="177" t="e">
        <f>ROUND(SUMIF(#REF!,$D27,#REF!)/SUMIF(#REF!,$D27,#REF!),0)</f>
        <v>#REF!</v>
      </c>
    </row>
    <row r="28" spans="1:8" x14ac:dyDescent="0.2">
      <c r="A28" s="16" t="s">
        <v>245</v>
      </c>
      <c r="B28" s="172">
        <f>'1. SVS'!B35</f>
        <v>0</v>
      </c>
      <c r="D28" s="176" t="s">
        <v>23</v>
      </c>
      <c r="E28" s="177" t="e">
        <f>ROUND(SUMIF(#REF!,$D28,#REF!)/SUMIF(#REF!,$D28,#REF!),0)</f>
        <v>#REF!</v>
      </c>
    </row>
    <row r="29" spans="1:8" ht="13.15" x14ac:dyDescent="0.25">
      <c r="A29" s="16" t="s">
        <v>257</v>
      </c>
      <c r="B29" s="172" t="s">
        <v>586</v>
      </c>
      <c r="D29" s="176" t="s">
        <v>24</v>
      </c>
      <c r="E29" s="177" t="e">
        <f>ROUND(SUMIF(#REF!,$D29,#REF!)/SUMIF(#REF!,$D29,#REF!),0)</f>
        <v>#REF!</v>
      </c>
    </row>
    <row r="30" spans="1:8" x14ac:dyDescent="0.2">
      <c r="A30" s="16" t="s">
        <v>246</v>
      </c>
      <c r="B30" s="172">
        <f>'1. SVS'!B37</f>
        <v>0</v>
      </c>
      <c r="D30" s="176" t="s">
        <v>25</v>
      </c>
      <c r="E30" s="177" t="e">
        <f>ROUND(SUMIF(#REF!,$D30,#REF!)/SUMIF(#REF!,$D30,#REF!),0)</f>
        <v>#REF!</v>
      </c>
    </row>
    <row r="31" spans="1:8" ht="13.15" x14ac:dyDescent="0.25">
      <c r="A31" s="7" t="s">
        <v>503</v>
      </c>
      <c r="B31" s="173">
        <f>'1. SVS'!B38</f>
        <v>0</v>
      </c>
      <c r="D31" s="176" t="s">
        <v>26</v>
      </c>
      <c r="E31" s="177" t="e">
        <f>ROUND(SUMIF(#REF!,$D31,#REF!)/SUMIF(#REF!,$D31,#REF!),0)</f>
        <v>#REF!</v>
      </c>
    </row>
    <row r="32" spans="1:8" ht="13.15" x14ac:dyDescent="0.25">
      <c r="A32" s="15" t="s">
        <v>247</v>
      </c>
      <c r="B32" s="170"/>
      <c r="D32" s="176" t="s">
        <v>27</v>
      </c>
      <c r="E32" s="177" t="e">
        <f>ROUND(SUMIF(#REF!,$D32,#REF!)/SUMIF(#REF!,$D32,#REF!),0)</f>
        <v>#REF!</v>
      </c>
    </row>
    <row r="33" spans="1:5" ht="13.15" x14ac:dyDescent="0.25">
      <c r="A33" s="16" t="s">
        <v>248</v>
      </c>
      <c r="B33" s="172">
        <f>'1. SVS'!B41</f>
        <v>0</v>
      </c>
      <c r="D33" s="176" t="s">
        <v>28</v>
      </c>
      <c r="E33" s="177" t="e">
        <f>ROUND(SUMIF(#REF!,$D33,#REF!)/SUMIF(#REF!,$D33,#REF!),0)</f>
        <v>#REF!</v>
      </c>
    </row>
    <row r="34" spans="1:5" x14ac:dyDescent="0.2">
      <c r="A34" s="16" t="s">
        <v>249</v>
      </c>
      <c r="B34" s="172">
        <f>'1. SVS'!B42</f>
        <v>0</v>
      </c>
      <c r="D34" s="176" t="s">
        <v>29</v>
      </c>
      <c r="E34" s="177" t="e">
        <f>ROUND(SUMIF(#REF!,$D34,#REF!)/SUMIF(#REF!,$D34,#REF!),0)</f>
        <v>#REF!</v>
      </c>
    </row>
    <row r="35" spans="1:5" ht="13.15" x14ac:dyDescent="0.25">
      <c r="A35" s="16" t="s">
        <v>241</v>
      </c>
      <c r="B35" s="172">
        <f>'1. SVS'!B43</f>
        <v>0</v>
      </c>
      <c r="D35" s="176" t="s">
        <v>30</v>
      </c>
      <c r="E35" s="177" t="e">
        <f>ROUND(SUMIF(#REF!,$D35,#REF!)/SUMIF(#REF!,$D35,#REF!),0)</f>
        <v>#REF!</v>
      </c>
    </row>
    <row r="36" spans="1:5" ht="13.15" x14ac:dyDescent="0.25">
      <c r="A36" s="16" t="s">
        <v>250</v>
      </c>
      <c r="B36" s="172">
        <f>'1. SVS'!B44</f>
        <v>0</v>
      </c>
      <c r="D36" s="178" t="s">
        <v>31</v>
      </c>
      <c r="E36" s="179" t="e">
        <f>ROUND(SUMIF(#REF!,$D36,#REF!)/SUMIF(#REF!,$D36,#REF!),0)</f>
        <v>#REF!</v>
      </c>
    </row>
    <row r="37" spans="1:5" x14ac:dyDescent="0.2">
      <c r="A37" s="7" t="s">
        <v>503</v>
      </c>
      <c r="B37" s="173">
        <f>'1. SVS'!B45</f>
        <v>0</v>
      </c>
      <c r="D37" s="176" t="s">
        <v>32</v>
      </c>
      <c r="E37" s="177" t="e">
        <f>ROUND(SUMIF(#REF!,$D37,#REF!)/SUMIF(#REF!,$D37,#REF!),0)</f>
        <v>#REF!</v>
      </c>
    </row>
    <row r="38" spans="1:5" x14ac:dyDescent="0.2">
      <c r="A38" s="16" t="s">
        <v>274</v>
      </c>
      <c r="B38" s="172">
        <f>'1. SVS'!B48</f>
        <v>0</v>
      </c>
      <c r="D38" s="176" t="s">
        <v>33</v>
      </c>
      <c r="E38" s="177" t="e">
        <f>ROUND(SUMIF(#REF!,$D38,#REF!)/SUMIF(#REF!,$D38,#REF!),0)</f>
        <v>#REF!</v>
      </c>
    </row>
    <row r="39" spans="1:5" x14ac:dyDescent="0.2">
      <c r="A39" s="20" t="s">
        <v>251</v>
      </c>
      <c r="B39" s="174">
        <f>'1. SVS'!B49</f>
        <v>1.19435</v>
      </c>
      <c r="D39" s="176" t="s">
        <v>34</v>
      </c>
      <c r="E39" s="177" t="e">
        <f>ROUND(SUMIF(#REF!,$D39,#REF!)/SUMIF(#REF!,$D39,#REF!),0)</f>
        <v>#REF!</v>
      </c>
    </row>
    <row r="40" spans="1:5" x14ac:dyDescent="0.2">
      <c r="A40" s="21" t="s">
        <v>396</v>
      </c>
      <c r="B40" s="170"/>
      <c r="D40" s="176" t="s">
        <v>35</v>
      </c>
      <c r="E40" s="177" t="e">
        <f>ROUND(SUMIF(#REF!,$D40,#REF!)/SUMIF(#REF!,$D40,#REF!),0)</f>
        <v>#REF!</v>
      </c>
    </row>
    <row r="41" spans="1:5" x14ac:dyDescent="0.2">
      <c r="A41" s="16" t="s">
        <v>253</v>
      </c>
      <c r="B41" s="172">
        <f>'1. SVS'!B52</f>
        <v>0</v>
      </c>
      <c r="D41" s="176" t="s">
        <v>36</v>
      </c>
      <c r="E41" s="177" t="e">
        <f>ROUND(SUMIF(#REF!,$D41,#REF!)/SUMIF(#REF!,$D41,#REF!),0)</f>
        <v>#REF!</v>
      </c>
    </row>
    <row r="42" spans="1:5" x14ac:dyDescent="0.2">
      <c r="A42" s="16" t="s">
        <v>256</v>
      </c>
      <c r="B42" s="172">
        <f>'1. SVS'!B53</f>
        <v>0</v>
      </c>
      <c r="D42" s="176" t="s">
        <v>37</v>
      </c>
      <c r="E42" s="177" t="e">
        <f>ROUND(SUMIF(#REF!,$D42,#REF!)/SUMIF(#REF!,$D42,#REF!),0)</f>
        <v>#REF!</v>
      </c>
    </row>
    <row r="43" spans="1:5" x14ac:dyDescent="0.2">
      <c r="D43" s="176" t="s">
        <v>38</v>
      </c>
      <c r="E43" s="177" t="e">
        <f>ROUND(SUMIF(#REF!,$D43,#REF!)/SUMIF(#REF!,$D43,#REF!),0)</f>
        <v>#REF!</v>
      </c>
    </row>
    <row r="44" spans="1:5" x14ac:dyDescent="0.2">
      <c r="D44" s="176" t="s">
        <v>39</v>
      </c>
      <c r="E44" s="177" t="e">
        <f>ROUND(SUMIF(#REF!,$D44,#REF!)/SUMIF(#REF!,$D44,#REF!),0)</f>
        <v>#REF!</v>
      </c>
    </row>
    <row r="45" spans="1:5" x14ac:dyDescent="0.2">
      <c r="D45" s="176" t="s">
        <v>40</v>
      </c>
      <c r="E45" s="177" t="e">
        <f>ROUND(SUMIF(#REF!,$D45,#REF!)/SUMIF(#REF!,$D45,#REF!),0)</f>
        <v>#REF!</v>
      </c>
    </row>
    <row r="46" spans="1:5" x14ac:dyDescent="0.2">
      <c r="D46" s="176" t="s">
        <v>41</v>
      </c>
      <c r="E46" s="177" t="e">
        <f>ROUND(SUMIF(#REF!,$D46,#REF!)/SUMIF(#REF!,$D46,#REF!),0)</f>
        <v>#REF!</v>
      </c>
    </row>
    <row r="47" spans="1:5" x14ac:dyDescent="0.2">
      <c r="D47" s="176" t="s">
        <v>42</v>
      </c>
      <c r="E47" s="177" t="e">
        <f>ROUND(SUMIF(#REF!,$D47,#REF!)/SUMIF(#REF!,$D47,#REF!),0)</f>
        <v>#REF!</v>
      </c>
    </row>
    <row r="48" spans="1:5" x14ac:dyDescent="0.2">
      <c r="D48" s="176" t="s">
        <v>43</v>
      </c>
      <c r="E48" s="177" t="e">
        <f>ROUND(SUMIF(#REF!,$D48,#REF!)/SUMIF(#REF!,$D48,#REF!),0)</f>
        <v>#REF!</v>
      </c>
    </row>
    <row r="49" spans="4:5" x14ac:dyDescent="0.2">
      <c r="D49" s="176" t="s">
        <v>44</v>
      </c>
      <c r="E49" s="177" t="e">
        <f>ROUND(SUMIF(#REF!,$D49,#REF!)/SUMIF(#REF!,$D49,#REF!),0)</f>
        <v>#REF!</v>
      </c>
    </row>
    <row r="50" spans="4:5" x14ac:dyDescent="0.2">
      <c r="D50" s="176" t="s">
        <v>45</v>
      </c>
      <c r="E50" s="177" t="e">
        <f>ROUND(SUMIF(#REF!,$D50,#REF!)/SUMIF(#REF!,$D50,#REF!),0)</f>
        <v>#REF!</v>
      </c>
    </row>
    <row r="51" spans="4:5" x14ac:dyDescent="0.2">
      <c r="D51" s="178" t="s">
        <v>46</v>
      </c>
      <c r="E51" s="179" t="e">
        <f>ROUND(SUMIF(#REF!,$D51,#REF!)/SUMIF(#REF!,$D51,#REF!),0)</f>
        <v>#REF!</v>
      </c>
    </row>
    <row r="52" spans="4:5" x14ac:dyDescent="0.2">
      <c r="D52" s="176" t="s">
        <v>47</v>
      </c>
      <c r="E52" s="177" t="e">
        <f>ROUND(SUMIF(#REF!,$D52,#REF!)/SUMIF(#REF!,$D52,#REF!),0)</f>
        <v>#REF!</v>
      </c>
    </row>
    <row r="53" spans="4:5" x14ac:dyDescent="0.2">
      <c r="D53" s="176" t="s">
        <v>48</v>
      </c>
      <c r="E53" s="177" t="e">
        <f>ROUND(SUMIF(#REF!,$D53,#REF!)/SUMIF(#REF!,$D53,#REF!),0)</f>
        <v>#REF!</v>
      </c>
    </row>
    <row r="54" spans="4:5" x14ac:dyDescent="0.2">
      <c r="D54" s="176" t="s">
        <v>49</v>
      </c>
      <c r="E54" s="177" t="e">
        <f>ROUND(SUMIF(#REF!,$D54,#REF!)/SUMIF(#REF!,$D54,#REF!),0)</f>
        <v>#REF!</v>
      </c>
    </row>
    <row r="55" spans="4:5" x14ac:dyDescent="0.2">
      <c r="D55" s="176" t="s">
        <v>50</v>
      </c>
      <c r="E55" s="177" t="e">
        <f>ROUND(SUMIF(#REF!,$D55,#REF!)/SUMIF(#REF!,$D55,#REF!),0)</f>
        <v>#REF!</v>
      </c>
    </row>
    <row r="56" spans="4:5" x14ac:dyDescent="0.2">
      <c r="D56" s="176" t="s">
        <v>51</v>
      </c>
      <c r="E56" s="177" t="e">
        <f>ROUND(SUMIF(#REF!,$D56,#REF!)/SUMIF(#REF!,$D56,#REF!),0)</f>
        <v>#REF!</v>
      </c>
    </row>
    <row r="57" spans="4:5" x14ac:dyDescent="0.2">
      <c r="D57" s="176" t="s">
        <v>52</v>
      </c>
      <c r="E57" s="177" t="e">
        <f>ROUND(SUMIF(#REF!,$D57,#REF!)/SUMIF(#REF!,$D57,#REF!),0)</f>
        <v>#REF!</v>
      </c>
    </row>
    <row r="58" spans="4:5" x14ac:dyDescent="0.2">
      <c r="D58" s="176" t="s">
        <v>53</v>
      </c>
      <c r="E58" s="177" t="e">
        <f>ROUND(SUMIF(#REF!,$D58,#REF!)/SUMIF(#REF!,$D58,#REF!),0)</f>
        <v>#REF!</v>
      </c>
    </row>
    <row r="59" spans="4:5" x14ac:dyDescent="0.2">
      <c r="D59" s="176" t="s">
        <v>54</v>
      </c>
      <c r="E59" s="177" t="e">
        <f>ROUND(SUMIF(#REF!,$D59,#REF!)/SUMIF(#REF!,$D59,#REF!),0)</f>
        <v>#REF!</v>
      </c>
    </row>
    <row r="60" spans="4:5" x14ac:dyDescent="0.2">
      <c r="D60" s="176" t="s">
        <v>55</v>
      </c>
      <c r="E60" s="177" t="e">
        <f>ROUND(SUMIF(#REF!,$D60,#REF!)/SUMIF(#REF!,$D60,#REF!),0)</f>
        <v>#REF!</v>
      </c>
    </row>
    <row r="61" spans="4:5" x14ac:dyDescent="0.2">
      <c r="D61" s="176" t="s">
        <v>56</v>
      </c>
      <c r="E61" s="177" t="e">
        <f>ROUND(SUMIF(#REF!,$D61,#REF!)/SUMIF(#REF!,$D61,#REF!),0)</f>
        <v>#REF!</v>
      </c>
    </row>
    <row r="62" spans="4:5" x14ac:dyDescent="0.2">
      <c r="D62" s="176" t="s">
        <v>57</v>
      </c>
      <c r="E62" s="177" t="e">
        <f>ROUND(SUMIF(#REF!,$D62,#REF!)/SUMIF(#REF!,$D62,#REF!),0)</f>
        <v>#REF!</v>
      </c>
    </row>
    <row r="63" spans="4:5" x14ac:dyDescent="0.2">
      <c r="D63" s="176" t="s">
        <v>58</v>
      </c>
      <c r="E63" s="177" t="e">
        <f>ROUND(SUMIF(#REF!,$D63,#REF!)/SUMIF(#REF!,$D63,#REF!),0)</f>
        <v>#REF!</v>
      </c>
    </row>
    <row r="64" spans="4:5" x14ac:dyDescent="0.2">
      <c r="D64" s="176" t="s">
        <v>59</v>
      </c>
      <c r="E64" s="177" t="e">
        <f>ROUND(SUMIF(#REF!,$D64,#REF!)/SUMIF(#REF!,$D64,#REF!),0)</f>
        <v>#REF!</v>
      </c>
    </row>
    <row r="65" spans="4:5" x14ac:dyDescent="0.2">
      <c r="D65" s="176" t="s">
        <v>60</v>
      </c>
      <c r="E65" s="177" t="e">
        <f>ROUND(SUMIF(#REF!,$D65,#REF!)/SUMIF(#REF!,$D65,#REF!),0)</f>
        <v>#REF!</v>
      </c>
    </row>
    <row r="66" spans="4:5" x14ac:dyDescent="0.2">
      <c r="D66" s="178" t="s">
        <v>61</v>
      </c>
      <c r="E66" s="179" t="e">
        <f>ROUND(SUMIF(#REF!,$D66,#REF!)/SUMIF(#REF!,$D66,#REF!),0)</f>
        <v>#REF!</v>
      </c>
    </row>
    <row r="67" spans="4:5" x14ac:dyDescent="0.2">
      <c r="D67" s="176" t="s">
        <v>62</v>
      </c>
      <c r="E67" s="177" t="e">
        <f>ROUND(SUMIF(#REF!,$D67,#REF!)/SUMIF(#REF!,$D67,#REF!),0)</f>
        <v>#REF!</v>
      </c>
    </row>
    <row r="68" spans="4:5" x14ac:dyDescent="0.2">
      <c r="D68" s="176" t="s">
        <v>63</v>
      </c>
      <c r="E68" s="177" t="e">
        <f>ROUND(SUMIF(#REF!,$D68,#REF!)/SUMIF(#REF!,$D68,#REF!),0)</f>
        <v>#REF!</v>
      </c>
    </row>
    <row r="69" spans="4:5" x14ac:dyDescent="0.2">
      <c r="D69" s="176" t="s">
        <v>64</v>
      </c>
      <c r="E69" s="177" t="e">
        <f>ROUND(SUMIF(#REF!,$D69,#REF!)/SUMIF(#REF!,$D69,#REF!),0)</f>
        <v>#REF!</v>
      </c>
    </row>
    <row r="70" spans="4:5" x14ac:dyDescent="0.2">
      <c r="D70" s="176" t="s">
        <v>65</v>
      </c>
      <c r="E70" s="177" t="e">
        <f>ROUND(SUMIF(#REF!,$D70,#REF!)/SUMIF(#REF!,$D70,#REF!),0)</f>
        <v>#REF!</v>
      </c>
    </row>
    <row r="71" spans="4:5" x14ac:dyDescent="0.2">
      <c r="D71" s="176" t="s">
        <v>66</v>
      </c>
      <c r="E71" s="177" t="e">
        <f>ROUND(SUMIF(#REF!,$D71,#REF!)/SUMIF(#REF!,$D71,#REF!),0)</f>
        <v>#REF!</v>
      </c>
    </row>
    <row r="72" spans="4:5" x14ac:dyDescent="0.2">
      <c r="D72" s="176" t="s">
        <v>67</v>
      </c>
      <c r="E72" s="177" t="e">
        <f>ROUND(SUMIF(#REF!,$D72,#REF!)/SUMIF(#REF!,$D72,#REF!),0)</f>
        <v>#REF!</v>
      </c>
    </row>
    <row r="73" spans="4:5" x14ac:dyDescent="0.2">
      <c r="D73" s="176" t="s">
        <v>68</v>
      </c>
      <c r="E73" s="177" t="e">
        <f>ROUND(SUMIF(#REF!,$D73,#REF!)/SUMIF(#REF!,$D73,#REF!),0)</f>
        <v>#REF!</v>
      </c>
    </row>
    <row r="74" spans="4:5" x14ac:dyDescent="0.2">
      <c r="D74" s="176" t="s">
        <v>69</v>
      </c>
      <c r="E74" s="177" t="e">
        <f>ROUND(SUMIF(#REF!,$D74,#REF!)/SUMIF(#REF!,$D74,#REF!),0)</f>
        <v>#REF!</v>
      </c>
    </row>
    <row r="75" spans="4:5" x14ac:dyDescent="0.2">
      <c r="D75" s="176" t="s">
        <v>70</v>
      </c>
      <c r="E75" s="177" t="e">
        <f>ROUND(SUMIF(#REF!,$D75,#REF!)/SUMIF(#REF!,$D75,#REF!),0)</f>
        <v>#REF!</v>
      </c>
    </row>
    <row r="76" spans="4:5" x14ac:dyDescent="0.2">
      <c r="D76" s="176" t="s">
        <v>71</v>
      </c>
      <c r="E76" s="177" t="e">
        <f>ROUND(SUMIF(#REF!,$D76,#REF!)/SUMIF(#REF!,$D76,#REF!),0)</f>
        <v>#REF!</v>
      </c>
    </row>
    <row r="77" spans="4:5" x14ac:dyDescent="0.2">
      <c r="D77" s="176" t="s">
        <v>72</v>
      </c>
      <c r="E77" s="177" t="e">
        <f>ROUND(SUMIF(#REF!,$D77,#REF!)/SUMIF(#REF!,$D77,#REF!),0)</f>
        <v>#REF!</v>
      </c>
    </row>
    <row r="78" spans="4:5" x14ac:dyDescent="0.2">
      <c r="D78" s="176" t="s">
        <v>73</v>
      </c>
      <c r="E78" s="177" t="e">
        <f>ROUND(SUMIF(#REF!,$D78,#REF!)/SUMIF(#REF!,$D78,#REF!),0)</f>
        <v>#REF!</v>
      </c>
    </row>
    <row r="79" spans="4:5" x14ac:dyDescent="0.2">
      <c r="D79" s="176" t="s">
        <v>74</v>
      </c>
      <c r="E79" s="177" t="e">
        <f>ROUND(SUMIF(#REF!,$D79,#REF!)/SUMIF(#REF!,$D79,#REF!),0)</f>
        <v>#REF!</v>
      </c>
    </row>
    <row r="80" spans="4:5" x14ac:dyDescent="0.2">
      <c r="D80" s="176" t="s">
        <v>75</v>
      </c>
      <c r="E80" s="177" t="e">
        <f>ROUND(SUMIF(#REF!,$D80,#REF!)/SUMIF(#REF!,$D80,#REF!),0)</f>
        <v>#REF!</v>
      </c>
    </row>
    <row r="81" spans="4:5" x14ac:dyDescent="0.2">
      <c r="D81" s="178" t="s">
        <v>76</v>
      </c>
      <c r="E81" s="179" t="e">
        <f>ROUND(SUMIF(#REF!,$D81,#REF!)/SUMIF(#REF!,$D81,#REF!),0)</f>
        <v>#REF!</v>
      </c>
    </row>
    <row r="82" spans="4:5" x14ac:dyDescent="0.2">
      <c r="D82" s="176" t="s">
        <v>77</v>
      </c>
      <c r="E82" s="177" t="e">
        <f>ROUND(SUMIF(#REF!,$D82,#REF!)/SUMIF(#REF!,$D82,#REF!),0)</f>
        <v>#REF!</v>
      </c>
    </row>
    <row r="83" spans="4:5" x14ac:dyDescent="0.2">
      <c r="D83" s="176" t="s">
        <v>78</v>
      </c>
      <c r="E83" s="177" t="e">
        <f>ROUND(SUMIF(#REF!,$D83,#REF!)/SUMIF(#REF!,$D83,#REF!),0)</f>
        <v>#REF!</v>
      </c>
    </row>
    <row r="84" spans="4:5" x14ac:dyDescent="0.2">
      <c r="D84" s="176" t="s">
        <v>79</v>
      </c>
      <c r="E84" s="177" t="e">
        <f>ROUND(SUMIF(#REF!,$D84,#REF!)/SUMIF(#REF!,$D84,#REF!),0)</f>
        <v>#REF!</v>
      </c>
    </row>
    <row r="85" spans="4:5" x14ac:dyDescent="0.2">
      <c r="D85" s="176" t="s">
        <v>80</v>
      </c>
      <c r="E85" s="177" t="e">
        <f>ROUND(SUMIF(#REF!,$D85,#REF!)/SUMIF(#REF!,$D85,#REF!),0)</f>
        <v>#REF!</v>
      </c>
    </row>
    <row r="86" spans="4:5" x14ac:dyDescent="0.2">
      <c r="D86" s="176" t="s">
        <v>81</v>
      </c>
      <c r="E86" s="177" t="e">
        <f>ROUND(SUMIF(#REF!,$D86,#REF!)/SUMIF(#REF!,$D86,#REF!),0)</f>
        <v>#REF!</v>
      </c>
    </row>
    <row r="87" spans="4:5" x14ac:dyDescent="0.2">
      <c r="D87" s="176" t="s">
        <v>82</v>
      </c>
      <c r="E87" s="177" t="e">
        <f>ROUND(SUMIF(#REF!,$D87,#REF!)/SUMIF(#REF!,$D87,#REF!),0)</f>
        <v>#REF!</v>
      </c>
    </row>
    <row r="88" spans="4:5" x14ac:dyDescent="0.2">
      <c r="D88" s="176" t="s">
        <v>83</v>
      </c>
      <c r="E88" s="177" t="e">
        <f>ROUND(SUMIF(#REF!,$D88,#REF!)/SUMIF(#REF!,$D88,#REF!),0)</f>
        <v>#REF!</v>
      </c>
    </row>
    <row r="89" spans="4:5" x14ac:dyDescent="0.2">
      <c r="D89" s="176" t="s">
        <v>84</v>
      </c>
      <c r="E89" s="177" t="e">
        <f>ROUND(SUMIF(#REF!,$D89,#REF!)/SUMIF(#REF!,$D89,#REF!),0)</f>
        <v>#REF!</v>
      </c>
    </row>
    <row r="90" spans="4:5" x14ac:dyDescent="0.2">
      <c r="D90" s="176" t="s">
        <v>85</v>
      </c>
      <c r="E90" s="177" t="e">
        <f>ROUND(SUMIF(#REF!,$D90,#REF!)/SUMIF(#REF!,$D90,#REF!),0)</f>
        <v>#REF!</v>
      </c>
    </row>
    <row r="91" spans="4:5" x14ac:dyDescent="0.2">
      <c r="D91" s="176" t="s">
        <v>86</v>
      </c>
      <c r="E91" s="177" t="e">
        <f>ROUND(SUMIF(#REF!,$D91,#REF!)/SUMIF(#REF!,$D91,#REF!),0)</f>
        <v>#REF!</v>
      </c>
    </row>
    <row r="92" spans="4:5" x14ac:dyDescent="0.2">
      <c r="D92" s="176" t="s">
        <v>87</v>
      </c>
      <c r="E92" s="177" t="e">
        <f>ROUND(SUMIF(#REF!,$D92,#REF!)/SUMIF(#REF!,$D92,#REF!),0)</f>
        <v>#REF!</v>
      </c>
    </row>
    <row r="93" spans="4:5" x14ac:dyDescent="0.2">
      <c r="D93" s="176" t="s">
        <v>88</v>
      </c>
      <c r="E93" s="177" t="e">
        <f>ROUND(SUMIF(#REF!,$D93,#REF!)/SUMIF(#REF!,$D93,#REF!),0)</f>
        <v>#REF!</v>
      </c>
    </row>
    <row r="94" spans="4:5" x14ac:dyDescent="0.2">
      <c r="D94" s="176" t="s">
        <v>89</v>
      </c>
      <c r="E94" s="177" t="e">
        <f>ROUND(SUMIF(#REF!,$D94,#REF!)/SUMIF(#REF!,$D94,#REF!),0)</f>
        <v>#REF!</v>
      </c>
    </row>
    <row r="95" spans="4:5" x14ac:dyDescent="0.2">
      <c r="D95" s="176" t="s">
        <v>90</v>
      </c>
      <c r="E95" s="177" t="e">
        <f>ROUND(SUMIF(#REF!,$D95,#REF!)/SUMIF(#REF!,$D95,#REF!),0)</f>
        <v>#REF!</v>
      </c>
    </row>
    <row r="96" spans="4:5" x14ac:dyDescent="0.2">
      <c r="D96" s="178" t="s">
        <v>91</v>
      </c>
      <c r="E96" s="179" t="e">
        <f>ROUND(SUMIF(#REF!,$D96,#REF!)/SUMIF(#REF!,$D96,#REF!),0)</f>
        <v>#REF!</v>
      </c>
    </row>
    <row r="97" spans="4:5" x14ac:dyDescent="0.2">
      <c r="D97" s="176" t="s">
        <v>92</v>
      </c>
      <c r="E97" s="177" t="e">
        <f>ROUND(SUMIF(#REF!,$D97,#REF!)/SUMIF(#REF!,$D97,#REF!),0)</f>
        <v>#REF!</v>
      </c>
    </row>
    <row r="98" spans="4:5" x14ac:dyDescent="0.2">
      <c r="D98" s="176" t="s">
        <v>93</v>
      </c>
      <c r="E98" s="177" t="e">
        <f>ROUND(SUMIF(#REF!,$D98,#REF!)/SUMIF(#REF!,$D98,#REF!),0)</f>
        <v>#REF!</v>
      </c>
    </row>
    <row r="99" spans="4:5" x14ac:dyDescent="0.2">
      <c r="D99" s="176" t="s">
        <v>94</v>
      </c>
      <c r="E99" s="177" t="e">
        <f>ROUND(SUMIF(#REF!,$D99,#REF!)/SUMIF(#REF!,$D99,#REF!),0)</f>
        <v>#REF!</v>
      </c>
    </row>
    <row r="100" spans="4:5" x14ac:dyDescent="0.2">
      <c r="D100" s="176" t="s">
        <v>95</v>
      </c>
      <c r="E100" s="177" t="e">
        <f>ROUND(SUMIF(#REF!,$D100,#REF!)/SUMIF(#REF!,$D100,#REF!),0)</f>
        <v>#REF!</v>
      </c>
    </row>
    <row r="101" spans="4:5" x14ac:dyDescent="0.2">
      <c r="D101" s="176" t="s">
        <v>96</v>
      </c>
      <c r="E101" s="177" t="e">
        <f>ROUND(SUMIF(#REF!,$D101,#REF!)/SUMIF(#REF!,$D101,#REF!),0)</f>
        <v>#REF!</v>
      </c>
    </row>
    <row r="102" spans="4:5" x14ac:dyDescent="0.2">
      <c r="D102" s="176" t="s">
        <v>97</v>
      </c>
      <c r="E102" s="177" t="e">
        <f>ROUND(SUMIF(#REF!,$D102,#REF!)/SUMIF(#REF!,$D102,#REF!),0)</f>
        <v>#REF!</v>
      </c>
    </row>
    <row r="103" spans="4:5" x14ac:dyDescent="0.2">
      <c r="D103" s="176" t="s">
        <v>98</v>
      </c>
      <c r="E103" s="177" t="e">
        <f>ROUND(SUMIF(#REF!,$D103,#REF!)/SUMIF(#REF!,$D103,#REF!),0)</f>
        <v>#REF!</v>
      </c>
    </row>
    <row r="104" spans="4:5" x14ac:dyDescent="0.2">
      <c r="D104" s="176" t="s">
        <v>99</v>
      </c>
      <c r="E104" s="177" t="e">
        <f>ROUND(SUMIF(#REF!,$D104,#REF!)/SUMIF(#REF!,$D104,#REF!),0)</f>
        <v>#REF!</v>
      </c>
    </row>
    <row r="105" spans="4:5" x14ac:dyDescent="0.2">
      <c r="D105" s="176" t="s">
        <v>100</v>
      </c>
      <c r="E105" s="177" t="e">
        <f>ROUND(SUMIF(#REF!,$D105,#REF!)/SUMIF(#REF!,$D105,#REF!),0)</f>
        <v>#REF!</v>
      </c>
    </row>
    <row r="106" spans="4:5" x14ac:dyDescent="0.2">
      <c r="D106" s="176" t="s">
        <v>101</v>
      </c>
      <c r="E106" s="177" t="e">
        <f>ROUND(SUMIF(#REF!,$D106,#REF!)/SUMIF(#REF!,$D106,#REF!),0)</f>
        <v>#REF!</v>
      </c>
    </row>
    <row r="107" spans="4:5" x14ac:dyDescent="0.2">
      <c r="D107" s="176" t="s">
        <v>102</v>
      </c>
      <c r="E107" s="177" t="e">
        <f>ROUND(SUMIF(#REF!,$D107,#REF!)/SUMIF(#REF!,$D107,#REF!),0)</f>
        <v>#REF!</v>
      </c>
    </row>
    <row r="108" spans="4:5" x14ac:dyDescent="0.2">
      <c r="D108" s="176" t="s">
        <v>103</v>
      </c>
      <c r="E108" s="177" t="e">
        <f>ROUND(SUMIF(#REF!,$D108,#REF!)/SUMIF(#REF!,$D108,#REF!),0)</f>
        <v>#REF!</v>
      </c>
    </row>
    <row r="109" spans="4:5" x14ac:dyDescent="0.2">
      <c r="D109" s="176" t="s">
        <v>104</v>
      </c>
      <c r="E109" s="177" t="e">
        <f>ROUND(SUMIF(#REF!,$D109,#REF!)/SUMIF(#REF!,$D109,#REF!),0)</f>
        <v>#REF!</v>
      </c>
    </row>
    <row r="110" spans="4:5" x14ac:dyDescent="0.2">
      <c r="D110" s="176" t="s">
        <v>105</v>
      </c>
      <c r="E110" s="177" t="e">
        <f>ROUND(SUMIF(#REF!,$D110,#REF!)/SUMIF(#REF!,$D110,#REF!),0)</f>
        <v>#REF!</v>
      </c>
    </row>
    <row r="111" spans="4:5" x14ac:dyDescent="0.2">
      <c r="D111" s="178" t="s">
        <v>106</v>
      </c>
      <c r="E111" s="179" t="e">
        <f>ROUND(SUMIF(#REF!,$D111,#REF!)/SUMIF(#REF!,$D111,#REF!),0)</f>
        <v>#REF!</v>
      </c>
    </row>
    <row r="112" spans="4:5" x14ac:dyDescent="0.2">
      <c r="D112" s="176" t="s">
        <v>107</v>
      </c>
      <c r="E112" s="177" t="e">
        <f>ROUND(SUMIF(#REF!,$D112,#REF!)/SUMIF(#REF!,$D112,#REF!),0)</f>
        <v>#REF!</v>
      </c>
    </row>
    <row r="113" spans="4:5" x14ac:dyDescent="0.2">
      <c r="D113" s="176" t="s">
        <v>108</v>
      </c>
      <c r="E113" s="177" t="e">
        <f>ROUND(SUMIF(#REF!,$D113,#REF!)/SUMIF(#REF!,$D113,#REF!),0)</f>
        <v>#REF!</v>
      </c>
    </row>
    <row r="114" spans="4:5" x14ac:dyDescent="0.2">
      <c r="D114" s="176" t="s">
        <v>109</v>
      </c>
      <c r="E114" s="177" t="e">
        <f>ROUND(SUMIF(#REF!,$D114,#REF!)/SUMIF(#REF!,$D114,#REF!),0)</f>
        <v>#REF!</v>
      </c>
    </row>
    <row r="115" spans="4:5" x14ac:dyDescent="0.2">
      <c r="D115" s="176" t="s">
        <v>110</v>
      </c>
      <c r="E115" s="177" t="e">
        <f>ROUND(SUMIF(#REF!,$D115,#REF!)/SUMIF(#REF!,$D115,#REF!),0)</f>
        <v>#REF!</v>
      </c>
    </row>
    <row r="116" spans="4:5" x14ac:dyDescent="0.2">
      <c r="D116" s="176" t="s">
        <v>111</v>
      </c>
      <c r="E116" s="177" t="e">
        <f>ROUND(SUMIF(#REF!,$D116,#REF!)/SUMIF(#REF!,$D116,#REF!),0)</f>
        <v>#REF!</v>
      </c>
    </row>
    <row r="117" spans="4:5" x14ac:dyDescent="0.2">
      <c r="D117" s="176" t="s">
        <v>112</v>
      </c>
      <c r="E117" s="177" t="e">
        <f>ROUND(SUMIF(#REF!,$D117,#REF!)/SUMIF(#REF!,$D117,#REF!),0)</f>
        <v>#REF!</v>
      </c>
    </row>
    <row r="118" spans="4:5" x14ac:dyDescent="0.2">
      <c r="D118" s="176" t="s">
        <v>113</v>
      </c>
      <c r="E118" s="177" t="e">
        <f>ROUND(SUMIF(#REF!,$D118,#REF!)/SUMIF(#REF!,$D118,#REF!),0)</f>
        <v>#REF!</v>
      </c>
    </row>
    <row r="119" spans="4:5" x14ac:dyDescent="0.2">
      <c r="D119" s="176" t="s">
        <v>114</v>
      </c>
      <c r="E119" s="177" t="e">
        <f>ROUND(SUMIF(#REF!,$D119,#REF!)/SUMIF(#REF!,$D119,#REF!),0)</f>
        <v>#REF!</v>
      </c>
    </row>
    <row r="120" spans="4:5" x14ac:dyDescent="0.2">
      <c r="D120" s="176" t="s">
        <v>115</v>
      </c>
      <c r="E120" s="177" t="e">
        <f>ROUND(SUMIF(#REF!,$D120,#REF!)/SUMIF(#REF!,$D120,#REF!),0)</f>
        <v>#REF!</v>
      </c>
    </row>
    <row r="121" spans="4:5" x14ac:dyDescent="0.2">
      <c r="D121" s="176" t="s">
        <v>116</v>
      </c>
      <c r="E121" s="177" t="e">
        <f>ROUND(SUMIF(#REF!,$D121,#REF!)/SUMIF(#REF!,$D121,#REF!),0)</f>
        <v>#REF!</v>
      </c>
    </row>
    <row r="122" spans="4:5" x14ac:dyDescent="0.2">
      <c r="D122" s="176" t="s">
        <v>117</v>
      </c>
      <c r="E122" s="177" t="e">
        <f>ROUND(SUMIF(#REF!,$D122,#REF!)/SUMIF(#REF!,$D122,#REF!),0)</f>
        <v>#REF!</v>
      </c>
    </row>
    <row r="123" spans="4:5" x14ac:dyDescent="0.2">
      <c r="D123" s="176" t="s">
        <v>118</v>
      </c>
      <c r="E123" s="177" t="e">
        <f>ROUND(SUMIF(#REF!,$D123,#REF!)/SUMIF(#REF!,$D123,#REF!),0)</f>
        <v>#REF!</v>
      </c>
    </row>
    <row r="124" spans="4:5" x14ac:dyDescent="0.2">
      <c r="D124" s="176" t="s">
        <v>119</v>
      </c>
      <c r="E124" s="177" t="e">
        <f>ROUND(SUMIF(#REF!,$D124,#REF!)/SUMIF(#REF!,$D124,#REF!),0)</f>
        <v>#REF!</v>
      </c>
    </row>
    <row r="125" spans="4:5" x14ac:dyDescent="0.2">
      <c r="D125" s="176" t="s">
        <v>120</v>
      </c>
      <c r="E125" s="177" t="e">
        <f>ROUND(SUMIF(#REF!,$D125,#REF!)/SUMIF(#REF!,$D125,#REF!),0)</f>
        <v>#REF!</v>
      </c>
    </row>
    <row r="126" spans="4:5" x14ac:dyDescent="0.2">
      <c r="D126" s="178" t="s">
        <v>121</v>
      </c>
      <c r="E126" s="179" t="e">
        <f>ROUND(SUMIF(#REF!,$D126,#REF!)/SUMIF(#REF!,$D126,#REF!),0)</f>
        <v>#REF!</v>
      </c>
    </row>
    <row r="127" spans="4:5" x14ac:dyDescent="0.2">
      <c r="D127" s="176" t="s">
        <v>122</v>
      </c>
      <c r="E127" s="177" t="e">
        <f>ROUND(SUMIF(#REF!,$D127,#REF!)/SUMIF(#REF!,$D127,#REF!),0)</f>
        <v>#REF!</v>
      </c>
    </row>
    <row r="128" spans="4:5" x14ac:dyDescent="0.2">
      <c r="D128" s="176" t="s">
        <v>123</v>
      </c>
      <c r="E128" s="177" t="e">
        <f>ROUND(SUMIF(#REF!,$D128,#REF!)/SUMIF(#REF!,$D128,#REF!),0)</f>
        <v>#REF!</v>
      </c>
    </row>
    <row r="129" spans="4:5" x14ac:dyDescent="0.2">
      <c r="D129" s="176" t="s">
        <v>124</v>
      </c>
      <c r="E129" s="177" t="e">
        <f>ROUND(SUMIF(#REF!,$D129,#REF!)/SUMIF(#REF!,$D129,#REF!),0)</f>
        <v>#REF!</v>
      </c>
    </row>
    <row r="130" spans="4:5" x14ac:dyDescent="0.2">
      <c r="D130" s="176" t="s">
        <v>125</v>
      </c>
      <c r="E130" s="177" t="e">
        <f>ROUND(SUMIF(#REF!,$D130,#REF!)/SUMIF(#REF!,$D130,#REF!),0)</f>
        <v>#REF!</v>
      </c>
    </row>
    <row r="131" spans="4:5" x14ac:dyDescent="0.2">
      <c r="D131" s="176" t="s">
        <v>126</v>
      </c>
      <c r="E131" s="177" t="e">
        <f>ROUND(SUMIF(#REF!,$D131,#REF!)/SUMIF(#REF!,$D131,#REF!),0)</f>
        <v>#REF!</v>
      </c>
    </row>
    <row r="132" spans="4:5" x14ac:dyDescent="0.2">
      <c r="D132" s="176" t="s">
        <v>127</v>
      </c>
      <c r="E132" s="177" t="e">
        <f>ROUND(SUMIF(#REF!,$D132,#REF!)/SUMIF(#REF!,$D132,#REF!),0)</f>
        <v>#REF!</v>
      </c>
    </row>
    <row r="133" spans="4:5" x14ac:dyDescent="0.2">
      <c r="D133" s="176" t="s">
        <v>128</v>
      </c>
      <c r="E133" s="177" t="e">
        <f>ROUND(SUMIF(#REF!,$D133,#REF!)/SUMIF(#REF!,$D133,#REF!),0)</f>
        <v>#REF!</v>
      </c>
    </row>
    <row r="134" spans="4:5" x14ac:dyDescent="0.2">
      <c r="D134" s="176" t="s">
        <v>129</v>
      </c>
      <c r="E134" s="177" t="e">
        <f>ROUND(SUMIF(#REF!,$D134,#REF!)/SUMIF(#REF!,$D134,#REF!),0)</f>
        <v>#REF!</v>
      </c>
    </row>
    <row r="135" spans="4:5" x14ac:dyDescent="0.2">
      <c r="D135" s="176" t="s">
        <v>130</v>
      </c>
      <c r="E135" s="177" t="e">
        <f>ROUND(SUMIF(#REF!,$D135,#REF!)/SUMIF(#REF!,$D135,#REF!),0)</f>
        <v>#REF!</v>
      </c>
    </row>
    <row r="136" spans="4:5" x14ac:dyDescent="0.2">
      <c r="D136" s="176" t="s">
        <v>131</v>
      </c>
      <c r="E136" s="177" t="e">
        <f>ROUND(SUMIF(#REF!,$D136,#REF!)/SUMIF(#REF!,$D136,#REF!),0)</f>
        <v>#REF!</v>
      </c>
    </row>
    <row r="137" spans="4:5" x14ac:dyDescent="0.2">
      <c r="D137" s="176" t="s">
        <v>132</v>
      </c>
      <c r="E137" s="177" t="e">
        <f>ROUND(SUMIF(#REF!,$D137,#REF!)/SUMIF(#REF!,$D137,#REF!),0)</f>
        <v>#REF!</v>
      </c>
    </row>
    <row r="138" spans="4:5" x14ac:dyDescent="0.2">
      <c r="D138" s="176" t="s">
        <v>133</v>
      </c>
      <c r="E138" s="177" t="e">
        <f>ROUND(SUMIF(#REF!,$D138,#REF!)/SUMIF(#REF!,$D138,#REF!),0)</f>
        <v>#REF!</v>
      </c>
    </row>
    <row r="139" spans="4:5" x14ac:dyDescent="0.2">
      <c r="D139" s="176" t="s">
        <v>134</v>
      </c>
      <c r="E139" s="177" t="e">
        <f>ROUND(SUMIF(#REF!,$D139,#REF!)/SUMIF(#REF!,$D139,#REF!),0)</f>
        <v>#REF!</v>
      </c>
    </row>
    <row r="140" spans="4:5" x14ac:dyDescent="0.2">
      <c r="D140" s="176" t="s">
        <v>135</v>
      </c>
      <c r="E140" s="177" t="e">
        <f>ROUND(SUMIF(#REF!,$D140,#REF!)/SUMIF(#REF!,$D140,#REF!),0)</f>
        <v>#REF!</v>
      </c>
    </row>
    <row r="141" spans="4:5" x14ac:dyDescent="0.2">
      <c r="D141" s="178" t="s">
        <v>136</v>
      </c>
      <c r="E141" s="179" t="e">
        <f>ROUND(SUMIF(#REF!,$D141,#REF!)/SUMIF(#REF!,$D141,#REF!),0)</f>
        <v>#REF!</v>
      </c>
    </row>
    <row r="142" spans="4:5" x14ac:dyDescent="0.2">
      <c r="D142" s="176" t="s">
        <v>137</v>
      </c>
      <c r="E142" s="177" t="e">
        <f>ROUND(SUMIF(#REF!,$D142,#REF!)/SUMIF(#REF!,$D142,#REF!),0)</f>
        <v>#REF!</v>
      </c>
    </row>
    <row r="143" spans="4:5" x14ac:dyDescent="0.2">
      <c r="D143" s="176" t="s">
        <v>138</v>
      </c>
      <c r="E143" s="177" t="e">
        <f>ROUND(SUMIF(#REF!,$D143,#REF!)/SUMIF(#REF!,$D143,#REF!),0)</f>
        <v>#REF!</v>
      </c>
    </row>
    <row r="144" spans="4:5" x14ac:dyDescent="0.2">
      <c r="D144" s="176" t="s">
        <v>139</v>
      </c>
      <c r="E144" s="177" t="e">
        <f>ROUND(SUMIF(#REF!,$D144,#REF!)/SUMIF(#REF!,$D144,#REF!),0)</f>
        <v>#REF!</v>
      </c>
    </row>
    <row r="145" spans="4:5" x14ac:dyDescent="0.2">
      <c r="D145" s="176" t="s">
        <v>140</v>
      </c>
      <c r="E145" s="177" t="e">
        <f>ROUND(SUMIF(#REF!,$D145,#REF!)/SUMIF(#REF!,$D145,#REF!),0)</f>
        <v>#REF!</v>
      </c>
    </row>
    <row r="146" spans="4:5" x14ac:dyDescent="0.2">
      <c r="D146" s="176" t="s">
        <v>141</v>
      </c>
      <c r="E146" s="177" t="e">
        <f>ROUND(SUMIF(#REF!,$D146,#REF!)/SUMIF(#REF!,$D146,#REF!),0)</f>
        <v>#REF!</v>
      </c>
    </row>
    <row r="147" spans="4:5" x14ac:dyDescent="0.2">
      <c r="D147" s="176" t="s">
        <v>142</v>
      </c>
      <c r="E147" s="177" t="e">
        <f>ROUND(SUMIF(#REF!,$D147,#REF!)/SUMIF(#REF!,$D147,#REF!),0)</f>
        <v>#REF!</v>
      </c>
    </row>
    <row r="148" spans="4:5" x14ac:dyDescent="0.2">
      <c r="D148" s="176" t="s">
        <v>143</v>
      </c>
      <c r="E148" s="177" t="e">
        <f>ROUND(SUMIF(#REF!,$D148,#REF!)/SUMIF(#REF!,$D148,#REF!),0)</f>
        <v>#REF!</v>
      </c>
    </row>
    <row r="149" spans="4:5" x14ac:dyDescent="0.2">
      <c r="D149" s="176" t="s">
        <v>144</v>
      </c>
      <c r="E149" s="177" t="e">
        <f>ROUND(SUMIF(#REF!,$D149,#REF!)/SUMIF(#REF!,$D149,#REF!),0)</f>
        <v>#REF!</v>
      </c>
    </row>
    <row r="150" spans="4:5" x14ac:dyDescent="0.2">
      <c r="D150" s="176" t="s">
        <v>145</v>
      </c>
      <c r="E150" s="177" t="e">
        <f>ROUND(SUMIF(#REF!,$D150,#REF!)/SUMIF(#REF!,$D150,#REF!),0)</f>
        <v>#REF!</v>
      </c>
    </row>
    <row r="151" spans="4:5" x14ac:dyDescent="0.2">
      <c r="D151" s="176" t="s">
        <v>146</v>
      </c>
      <c r="E151" s="177" t="e">
        <f>ROUND(SUMIF(#REF!,$D151,#REF!)/SUMIF(#REF!,$D151,#REF!),0)</f>
        <v>#REF!</v>
      </c>
    </row>
    <row r="152" spans="4:5" x14ac:dyDescent="0.2">
      <c r="D152" s="176" t="s">
        <v>147</v>
      </c>
      <c r="E152" s="177" t="e">
        <f>ROUND(SUMIF(#REF!,$D152,#REF!)/SUMIF(#REF!,$D152,#REF!),0)</f>
        <v>#REF!</v>
      </c>
    </row>
    <row r="153" spans="4:5" x14ac:dyDescent="0.2">
      <c r="D153" s="176" t="s">
        <v>148</v>
      </c>
      <c r="E153" s="177" t="e">
        <f>ROUND(SUMIF(#REF!,$D153,#REF!)/SUMIF(#REF!,$D153,#REF!),0)</f>
        <v>#REF!</v>
      </c>
    </row>
    <row r="154" spans="4:5" x14ac:dyDescent="0.2">
      <c r="D154" s="176" t="s">
        <v>149</v>
      </c>
      <c r="E154" s="177" t="e">
        <f>ROUND(SUMIF(#REF!,$D154,#REF!)/SUMIF(#REF!,$D154,#REF!),0)</f>
        <v>#REF!</v>
      </c>
    </row>
    <row r="155" spans="4:5" x14ac:dyDescent="0.2">
      <c r="D155" s="176" t="s">
        <v>150</v>
      </c>
      <c r="E155" s="177" t="e">
        <f>ROUND(SUMIF(#REF!,$D155,#REF!)/SUMIF(#REF!,$D155,#REF!),0)</f>
        <v>#REF!</v>
      </c>
    </row>
    <row r="156" spans="4:5" x14ac:dyDescent="0.2">
      <c r="D156" s="178" t="s">
        <v>151</v>
      </c>
      <c r="E156" s="179" t="e">
        <f>ROUND(SUMIF(#REF!,$D156,#REF!)/SUMIF(#REF!,$D156,#REF!),0)</f>
        <v>#REF!</v>
      </c>
    </row>
    <row r="157" spans="4:5" x14ac:dyDescent="0.2">
      <c r="D157" s="176" t="s">
        <v>152</v>
      </c>
      <c r="E157" s="177" t="e">
        <f>ROUND(SUMIF(#REF!,$D157,#REF!)/SUMIF(#REF!,$D157,#REF!),0)</f>
        <v>#REF!</v>
      </c>
    </row>
    <row r="158" spans="4:5" x14ac:dyDescent="0.2">
      <c r="D158" s="176" t="s">
        <v>153</v>
      </c>
      <c r="E158" s="177" t="e">
        <f>ROUND(SUMIF(#REF!,$D158,#REF!)/SUMIF(#REF!,$D158,#REF!),0)</f>
        <v>#REF!</v>
      </c>
    </row>
    <row r="159" spans="4:5" x14ac:dyDescent="0.2">
      <c r="D159" s="176" t="s">
        <v>154</v>
      </c>
      <c r="E159" s="177" t="e">
        <f>ROUND(SUMIF(#REF!,$D159,#REF!)/SUMIF(#REF!,$D159,#REF!),0)</f>
        <v>#REF!</v>
      </c>
    </row>
    <row r="160" spans="4:5" x14ac:dyDescent="0.2">
      <c r="D160" s="176" t="s">
        <v>155</v>
      </c>
      <c r="E160" s="177" t="e">
        <f>ROUND(SUMIF(#REF!,$D160,#REF!)/SUMIF(#REF!,$D160,#REF!),0)</f>
        <v>#REF!</v>
      </c>
    </row>
    <row r="161" spans="4:5" x14ac:dyDescent="0.2">
      <c r="D161" s="176" t="s">
        <v>156</v>
      </c>
      <c r="E161" s="177" t="e">
        <f>ROUND(SUMIF(#REF!,$D161,#REF!)/SUMIF(#REF!,$D161,#REF!),0)</f>
        <v>#REF!</v>
      </c>
    </row>
    <row r="162" spans="4:5" x14ac:dyDescent="0.2">
      <c r="D162" s="176" t="s">
        <v>157</v>
      </c>
      <c r="E162" s="177" t="e">
        <f>ROUND(SUMIF(#REF!,$D162,#REF!)/SUMIF(#REF!,$D162,#REF!),0)</f>
        <v>#REF!</v>
      </c>
    </row>
    <row r="163" spans="4:5" x14ac:dyDescent="0.2">
      <c r="D163" s="176" t="s">
        <v>158</v>
      </c>
      <c r="E163" s="177" t="e">
        <f>ROUND(SUMIF(#REF!,$D163,#REF!)/SUMIF(#REF!,$D163,#REF!),0)</f>
        <v>#REF!</v>
      </c>
    </row>
    <row r="164" spans="4:5" x14ac:dyDescent="0.2">
      <c r="D164" s="176" t="s">
        <v>159</v>
      </c>
      <c r="E164" s="177" t="e">
        <f>ROUND(SUMIF(#REF!,$D164,#REF!)/SUMIF(#REF!,$D164,#REF!),0)</f>
        <v>#REF!</v>
      </c>
    </row>
    <row r="165" spans="4:5" x14ac:dyDescent="0.2">
      <c r="D165" s="176" t="s">
        <v>160</v>
      </c>
      <c r="E165" s="177" t="e">
        <f>ROUND(SUMIF(#REF!,$D165,#REF!)/SUMIF(#REF!,$D165,#REF!),0)</f>
        <v>#REF!</v>
      </c>
    </row>
    <row r="166" spans="4:5" x14ac:dyDescent="0.2">
      <c r="D166" s="176" t="s">
        <v>161</v>
      </c>
      <c r="E166" s="177" t="e">
        <f>ROUND(SUMIF(#REF!,$D166,#REF!)/SUMIF(#REF!,$D166,#REF!),0)</f>
        <v>#REF!</v>
      </c>
    </row>
    <row r="167" spans="4:5" x14ac:dyDescent="0.2">
      <c r="D167" s="176" t="s">
        <v>162</v>
      </c>
      <c r="E167" s="177" t="e">
        <f>ROUND(SUMIF(#REF!,$D167,#REF!)/SUMIF(#REF!,$D167,#REF!),0)</f>
        <v>#REF!</v>
      </c>
    </row>
    <row r="168" spans="4:5" x14ac:dyDescent="0.2">
      <c r="D168" s="176" t="s">
        <v>163</v>
      </c>
      <c r="E168" s="177" t="e">
        <f>ROUND(SUMIF(#REF!,$D168,#REF!)/SUMIF(#REF!,$D168,#REF!),0)</f>
        <v>#REF!</v>
      </c>
    </row>
    <row r="169" spans="4:5" x14ac:dyDescent="0.2">
      <c r="D169" s="176" t="s">
        <v>164</v>
      </c>
      <c r="E169" s="177" t="e">
        <f>ROUND(SUMIF(#REF!,$D169,#REF!)/SUMIF(#REF!,$D169,#REF!),0)</f>
        <v>#REF!</v>
      </c>
    </row>
    <row r="170" spans="4:5" x14ac:dyDescent="0.2">
      <c r="D170" s="176" t="s">
        <v>165</v>
      </c>
      <c r="E170" s="177" t="e">
        <f>ROUND(SUMIF(#REF!,$D170,#REF!)/SUMIF(#REF!,$D170,#REF!),0)</f>
        <v>#REF!</v>
      </c>
    </row>
    <row r="171" spans="4:5" x14ac:dyDescent="0.2">
      <c r="D171" s="178" t="s">
        <v>166</v>
      </c>
      <c r="E171" s="179" t="e">
        <f>ROUND(SUMIF(#REF!,$D171,#REF!)/SUMIF(#REF!,$D171,#REF!),0)</f>
        <v>#REF!</v>
      </c>
    </row>
    <row r="172" spans="4:5" x14ac:dyDescent="0.2">
      <c r="D172" s="176" t="s">
        <v>167</v>
      </c>
      <c r="E172" s="177" t="e">
        <f>ROUND(SUMIF(#REF!,$D172,#REF!)/SUMIF(#REF!,$D172,#REF!),0)</f>
        <v>#REF!</v>
      </c>
    </row>
    <row r="173" spans="4:5" x14ac:dyDescent="0.2">
      <c r="D173" s="176" t="s">
        <v>168</v>
      </c>
      <c r="E173" s="177" t="e">
        <f>ROUND(SUMIF(#REF!,$D173,#REF!)/SUMIF(#REF!,$D173,#REF!),0)</f>
        <v>#REF!</v>
      </c>
    </row>
    <row r="174" spans="4:5" x14ac:dyDescent="0.2">
      <c r="D174" s="176" t="s">
        <v>169</v>
      </c>
      <c r="E174" s="177" t="e">
        <f>ROUND(SUMIF(#REF!,$D174,#REF!)/SUMIF(#REF!,$D174,#REF!),0)</f>
        <v>#REF!</v>
      </c>
    </row>
    <row r="175" spans="4:5" x14ac:dyDescent="0.2">
      <c r="D175" s="176" t="s">
        <v>170</v>
      </c>
      <c r="E175" s="177" t="e">
        <f>ROUND(SUMIF(#REF!,$D175,#REF!)/SUMIF(#REF!,$D175,#REF!),0)</f>
        <v>#REF!</v>
      </c>
    </row>
    <row r="176" spans="4:5" x14ac:dyDescent="0.2">
      <c r="D176" s="176" t="s">
        <v>171</v>
      </c>
      <c r="E176" s="177" t="e">
        <f>ROUND(SUMIF(#REF!,$D176,#REF!)/SUMIF(#REF!,$D176,#REF!),0)</f>
        <v>#REF!</v>
      </c>
    </row>
    <row r="177" spans="4:5" x14ac:dyDescent="0.2">
      <c r="D177" s="176" t="s">
        <v>172</v>
      </c>
      <c r="E177" s="177" t="e">
        <f>ROUND(SUMIF(#REF!,$D177,#REF!)/SUMIF(#REF!,$D177,#REF!),0)</f>
        <v>#REF!</v>
      </c>
    </row>
    <row r="178" spans="4:5" x14ac:dyDescent="0.2">
      <c r="D178" s="176" t="s">
        <v>173</v>
      </c>
      <c r="E178" s="177" t="e">
        <f>ROUND(SUMIF(#REF!,$D178,#REF!)/SUMIF(#REF!,$D178,#REF!),0)</f>
        <v>#REF!</v>
      </c>
    </row>
    <row r="179" spans="4:5" x14ac:dyDescent="0.2">
      <c r="D179" s="176" t="s">
        <v>174</v>
      </c>
      <c r="E179" s="177" t="e">
        <f>ROUND(SUMIF(#REF!,$D179,#REF!)/SUMIF(#REF!,$D179,#REF!),0)</f>
        <v>#REF!</v>
      </c>
    </row>
    <row r="180" spans="4:5" x14ac:dyDescent="0.2">
      <c r="D180" s="176" t="s">
        <v>175</v>
      </c>
      <c r="E180" s="177" t="e">
        <f>ROUND(SUMIF(#REF!,$D180,#REF!)/SUMIF(#REF!,$D180,#REF!),0)</f>
        <v>#REF!</v>
      </c>
    </row>
    <row r="181" spans="4:5" x14ac:dyDescent="0.2">
      <c r="D181" s="176" t="s">
        <v>176</v>
      </c>
      <c r="E181" s="177" t="e">
        <f>ROUND(SUMIF(#REF!,$D181,#REF!)/SUMIF(#REF!,$D181,#REF!),0)</f>
        <v>#REF!</v>
      </c>
    </row>
    <row r="182" spans="4:5" x14ac:dyDescent="0.2">
      <c r="D182" s="176" t="s">
        <v>177</v>
      </c>
      <c r="E182" s="177" t="e">
        <f>ROUND(SUMIF(#REF!,$D182,#REF!)/SUMIF(#REF!,$D182,#REF!),0)</f>
        <v>#REF!</v>
      </c>
    </row>
    <row r="183" spans="4:5" x14ac:dyDescent="0.2">
      <c r="D183" s="176" t="s">
        <v>178</v>
      </c>
      <c r="E183" s="177" t="e">
        <f>ROUND(SUMIF(#REF!,$D183,#REF!)/SUMIF(#REF!,$D183,#REF!),0)</f>
        <v>#REF!</v>
      </c>
    </row>
    <row r="184" spans="4:5" x14ac:dyDescent="0.2">
      <c r="D184" s="176" t="s">
        <v>179</v>
      </c>
      <c r="E184" s="177" t="e">
        <f>ROUND(SUMIF(#REF!,$D184,#REF!)/SUMIF(#REF!,$D184,#REF!),0)</f>
        <v>#REF!</v>
      </c>
    </row>
    <row r="185" spans="4:5" x14ac:dyDescent="0.2">
      <c r="D185" s="176" t="s">
        <v>180</v>
      </c>
      <c r="E185" s="177" t="e">
        <f>ROUND(SUMIF(#REF!,$D185,#REF!)/SUMIF(#REF!,$D185,#REF!),0)</f>
        <v>#REF!</v>
      </c>
    </row>
    <row r="186" spans="4:5" x14ac:dyDescent="0.2">
      <c r="D186" s="178" t="s">
        <v>181</v>
      </c>
      <c r="E186" s="179" t="e">
        <f>ROUND(SUMIF(#REF!,$D186,#REF!)/SUMIF(#REF!,$D186,#REF!),0)</f>
        <v>#REF!</v>
      </c>
    </row>
    <row r="187" spans="4:5" x14ac:dyDescent="0.2">
      <c r="D187" s="176" t="s">
        <v>182</v>
      </c>
      <c r="E187" s="177" t="e">
        <f>ROUND(SUMIF(#REF!,$D187,#REF!)/SUMIF(#REF!,$D187,#REF!),0)</f>
        <v>#REF!</v>
      </c>
    </row>
    <row r="188" spans="4:5" x14ac:dyDescent="0.2">
      <c r="D188" s="176" t="s">
        <v>183</v>
      </c>
      <c r="E188" s="177" t="e">
        <f>ROUND(SUMIF(#REF!,$D188,#REF!)/SUMIF(#REF!,$D188,#REF!),0)</f>
        <v>#REF!</v>
      </c>
    </row>
    <row r="189" spans="4:5" x14ac:dyDescent="0.2">
      <c r="D189" s="176" t="s">
        <v>184</v>
      </c>
      <c r="E189" s="177" t="e">
        <f>ROUND(SUMIF(#REF!,$D189,#REF!)/SUMIF(#REF!,$D189,#REF!),0)</f>
        <v>#REF!</v>
      </c>
    </row>
    <row r="190" spans="4:5" x14ac:dyDescent="0.2">
      <c r="D190" s="176" t="s">
        <v>185</v>
      </c>
      <c r="E190" s="177" t="e">
        <f>ROUND(SUMIF(#REF!,$D190,#REF!)/SUMIF(#REF!,$D190,#REF!),0)</f>
        <v>#REF!</v>
      </c>
    </row>
    <row r="191" spans="4:5" x14ac:dyDescent="0.2">
      <c r="D191" s="176" t="s">
        <v>186</v>
      </c>
      <c r="E191" s="177" t="e">
        <f>ROUND(SUMIF(#REF!,$D191,#REF!)/SUMIF(#REF!,$D191,#REF!),0)</f>
        <v>#REF!</v>
      </c>
    </row>
    <row r="192" spans="4:5" x14ac:dyDescent="0.2">
      <c r="D192" s="176" t="s">
        <v>187</v>
      </c>
      <c r="E192" s="177" t="e">
        <f>ROUND(SUMIF(#REF!,$D192,#REF!)/SUMIF(#REF!,$D192,#REF!),0)</f>
        <v>#REF!</v>
      </c>
    </row>
    <row r="193" spans="4:5" x14ac:dyDescent="0.2">
      <c r="D193" s="176" t="s">
        <v>188</v>
      </c>
      <c r="E193" s="177" t="e">
        <f>ROUND(SUMIF(#REF!,$D193,#REF!)/SUMIF(#REF!,$D193,#REF!),0)</f>
        <v>#REF!</v>
      </c>
    </row>
    <row r="194" spans="4:5" x14ac:dyDescent="0.2">
      <c r="D194" s="176" t="s">
        <v>189</v>
      </c>
      <c r="E194" s="177" t="e">
        <f>ROUND(SUMIF(#REF!,$D194,#REF!)/SUMIF(#REF!,$D194,#REF!),0)</f>
        <v>#REF!</v>
      </c>
    </row>
    <row r="195" spans="4:5" x14ac:dyDescent="0.2">
      <c r="D195" s="176" t="s">
        <v>190</v>
      </c>
      <c r="E195" s="177" t="e">
        <f>ROUND(SUMIF(#REF!,$D195,#REF!)/SUMIF(#REF!,$D195,#REF!),0)</f>
        <v>#REF!</v>
      </c>
    </row>
    <row r="196" spans="4:5" x14ac:dyDescent="0.2">
      <c r="D196" s="176" t="s">
        <v>191</v>
      </c>
      <c r="E196" s="177" t="e">
        <f>ROUND(SUMIF(#REF!,$D196,#REF!)/SUMIF(#REF!,$D196,#REF!),0)</f>
        <v>#REF!</v>
      </c>
    </row>
    <row r="197" spans="4:5" x14ac:dyDescent="0.2">
      <c r="D197" s="176" t="s">
        <v>192</v>
      </c>
      <c r="E197" s="177" t="e">
        <f>ROUND(SUMIF(#REF!,$D197,#REF!)/SUMIF(#REF!,$D197,#REF!),0)</f>
        <v>#REF!</v>
      </c>
    </row>
    <row r="198" spans="4:5" x14ac:dyDescent="0.2">
      <c r="D198" s="176" t="s">
        <v>193</v>
      </c>
      <c r="E198" s="177" t="e">
        <f>ROUND(SUMIF(#REF!,$D198,#REF!)/SUMIF(#REF!,$D198,#REF!),0)</f>
        <v>#REF!</v>
      </c>
    </row>
    <row r="199" spans="4:5" x14ac:dyDescent="0.2">
      <c r="D199" s="176" t="s">
        <v>194</v>
      </c>
      <c r="E199" s="177" t="e">
        <f>ROUND(SUMIF(#REF!,$D199,#REF!)/SUMIF(#REF!,$D199,#REF!),0)</f>
        <v>#REF!</v>
      </c>
    </row>
    <row r="200" spans="4:5" x14ac:dyDescent="0.2">
      <c r="D200" s="176" t="s">
        <v>195</v>
      </c>
      <c r="E200" s="177" t="e">
        <f>ROUND(SUMIF(#REF!,$D200,#REF!)/SUMIF(#REF!,$D200,#REF!),0)</f>
        <v>#REF!</v>
      </c>
    </row>
    <row r="201" spans="4:5" x14ac:dyDescent="0.2">
      <c r="D201" s="178" t="s">
        <v>196</v>
      </c>
      <c r="E201" s="179" t="e">
        <f>ROUND(SUMIF(#REF!,$D201,#REF!)/SUMIF(#REF!,$D201,#REF!),0)</f>
        <v>#REF!</v>
      </c>
    </row>
    <row r="202" spans="4:5" x14ac:dyDescent="0.2">
      <c r="D202" s="176" t="s">
        <v>197</v>
      </c>
      <c r="E202" s="177" t="e">
        <f>ROUND(SUMIF(#REF!,$D202,#REF!)/SUMIF(#REF!,$D202,#REF!),0)</f>
        <v>#REF!</v>
      </c>
    </row>
    <row r="203" spans="4:5" x14ac:dyDescent="0.2">
      <c r="D203" s="176" t="s">
        <v>198</v>
      </c>
      <c r="E203" s="177" t="e">
        <f>ROUND(SUMIF(#REF!,$D203,#REF!)/SUMIF(#REF!,$D203,#REF!),0)</f>
        <v>#REF!</v>
      </c>
    </row>
    <row r="204" spans="4:5" x14ac:dyDescent="0.2">
      <c r="D204" s="176" t="s">
        <v>199</v>
      </c>
      <c r="E204" s="177" t="e">
        <f>ROUND(SUMIF(#REF!,$D204,#REF!)/SUMIF(#REF!,$D204,#REF!),0)</f>
        <v>#REF!</v>
      </c>
    </row>
    <row r="205" spans="4:5" x14ac:dyDescent="0.2">
      <c r="D205" s="176" t="s">
        <v>200</v>
      </c>
      <c r="E205" s="177" t="e">
        <f>ROUND(SUMIF(#REF!,$D205,#REF!)/SUMIF(#REF!,$D205,#REF!),0)</f>
        <v>#REF!</v>
      </c>
    </row>
    <row r="206" spans="4:5" x14ac:dyDescent="0.2">
      <c r="D206" s="176" t="s">
        <v>201</v>
      </c>
      <c r="E206" s="177" t="e">
        <f>ROUND(SUMIF(#REF!,$D206,#REF!)/SUMIF(#REF!,$D206,#REF!),0)</f>
        <v>#REF!</v>
      </c>
    </row>
    <row r="207" spans="4:5" x14ac:dyDescent="0.2">
      <c r="D207" s="176" t="s">
        <v>202</v>
      </c>
      <c r="E207" s="177" t="e">
        <f>ROUND(SUMIF(#REF!,$D207,#REF!)/SUMIF(#REF!,$D207,#REF!),0)</f>
        <v>#REF!</v>
      </c>
    </row>
    <row r="208" spans="4:5" x14ac:dyDescent="0.2">
      <c r="D208" s="176" t="s">
        <v>203</v>
      </c>
      <c r="E208" s="177" t="e">
        <f>ROUND(SUMIF(#REF!,$D208,#REF!)/SUMIF(#REF!,$D208,#REF!),0)</f>
        <v>#REF!</v>
      </c>
    </row>
    <row r="209" spans="4:5" x14ac:dyDescent="0.2">
      <c r="D209" s="176" t="s">
        <v>204</v>
      </c>
      <c r="E209" s="177" t="e">
        <f>ROUND(SUMIF(#REF!,$D209,#REF!)/SUMIF(#REF!,$D209,#REF!),0)</f>
        <v>#REF!</v>
      </c>
    </row>
    <row r="210" spans="4:5" x14ac:dyDescent="0.2">
      <c r="D210" s="176" t="s">
        <v>205</v>
      </c>
      <c r="E210" s="177" t="e">
        <f>ROUND(SUMIF(#REF!,$D210,#REF!)/SUMIF(#REF!,$D210,#REF!),0)</f>
        <v>#REF!</v>
      </c>
    </row>
    <row r="211" spans="4:5" x14ac:dyDescent="0.2">
      <c r="D211" s="176" t="s">
        <v>206</v>
      </c>
      <c r="E211" s="177" t="e">
        <f>ROUND(SUMIF(#REF!,$D211,#REF!)/SUMIF(#REF!,$D211,#REF!),0)</f>
        <v>#REF!</v>
      </c>
    </row>
    <row r="212" spans="4:5" x14ac:dyDescent="0.2">
      <c r="D212" s="176" t="s">
        <v>207</v>
      </c>
      <c r="E212" s="177" t="e">
        <f>ROUND(SUMIF(#REF!,$D212,#REF!)/SUMIF(#REF!,$D212,#REF!),0)</f>
        <v>#REF!</v>
      </c>
    </row>
    <row r="213" spans="4:5" x14ac:dyDescent="0.2">
      <c r="D213" s="176" t="s">
        <v>208</v>
      </c>
      <c r="E213" s="177" t="e">
        <f>ROUND(SUMIF(#REF!,$D213,#REF!)/SUMIF(#REF!,$D213,#REF!),0)</f>
        <v>#REF!</v>
      </c>
    </row>
    <row r="214" spans="4:5" x14ac:dyDescent="0.2">
      <c r="D214" s="176" t="s">
        <v>209</v>
      </c>
      <c r="E214" s="177" t="e">
        <f>ROUND(SUMIF(#REF!,$D214,#REF!)/SUMIF(#REF!,$D214,#REF!),0)</f>
        <v>#REF!</v>
      </c>
    </row>
    <row r="215" spans="4:5" x14ac:dyDescent="0.2">
      <c r="D215" s="176" t="s">
        <v>210</v>
      </c>
      <c r="E215" s="177" t="e">
        <f>ROUND(SUMIF(#REF!,$D215,#REF!)/SUMIF(#REF!,$D215,#REF!),0)</f>
        <v>#REF!</v>
      </c>
    </row>
    <row r="216" spans="4:5" x14ac:dyDescent="0.2">
      <c r="D216" s="178" t="s">
        <v>211</v>
      </c>
      <c r="E216" s="179" t="e">
        <f>ROUND(SUMIF(#REF!,$D216,#REF!)/SUMIF(#REF!,$D216,#REF!),0)</f>
        <v>#REF!</v>
      </c>
    </row>
    <row r="217" spans="4:5" x14ac:dyDescent="0.2">
      <c r="D217" s="176" t="s">
        <v>540</v>
      </c>
      <c r="E217" s="177" t="e">
        <f>ROUND(SUMIF(#REF!,$D217,#REF!)/SUMIF(#REF!,$D217,#REF!),0)</f>
        <v>#REF!</v>
      </c>
    </row>
    <row r="218" spans="4:5" x14ac:dyDescent="0.2">
      <c r="D218" s="176" t="s">
        <v>541</v>
      </c>
      <c r="E218" s="177" t="e">
        <f>ROUND(SUMIF(#REF!,$D218,#REF!)/SUMIF(#REF!,$D218,#REF!),0)</f>
        <v>#REF!</v>
      </c>
    </row>
    <row r="219" spans="4:5" x14ac:dyDescent="0.2">
      <c r="D219" s="176" t="s">
        <v>542</v>
      </c>
      <c r="E219" s="177" t="e">
        <f>ROUND(SUMIF(#REF!,$D219,#REF!)/SUMIF(#REF!,$D219,#REF!),0)</f>
        <v>#REF!</v>
      </c>
    </row>
    <row r="220" spans="4:5" x14ac:dyDescent="0.2">
      <c r="D220" s="176" t="s">
        <v>543</v>
      </c>
      <c r="E220" s="177" t="e">
        <f>ROUND(SUMIF(#REF!,$D220,#REF!)/SUMIF(#REF!,$D220,#REF!),0)</f>
        <v>#REF!</v>
      </c>
    </row>
    <row r="221" spans="4:5" x14ac:dyDescent="0.2">
      <c r="D221" s="176" t="s">
        <v>544</v>
      </c>
      <c r="E221" s="177" t="e">
        <f>ROUND(SUMIF(#REF!,$D221,#REF!)/SUMIF(#REF!,$D221,#REF!),0)</f>
        <v>#REF!</v>
      </c>
    </row>
    <row r="222" spans="4:5" x14ac:dyDescent="0.2">
      <c r="D222" s="176" t="s">
        <v>545</v>
      </c>
      <c r="E222" s="177" t="e">
        <f>ROUND(SUMIF(#REF!,$D222,#REF!)/SUMIF(#REF!,$D222,#REF!),0)</f>
        <v>#REF!</v>
      </c>
    </row>
    <row r="223" spans="4:5" x14ac:dyDescent="0.2">
      <c r="D223" s="176" t="s">
        <v>546</v>
      </c>
      <c r="E223" s="177" t="e">
        <f>ROUND(SUMIF(#REF!,$D223,#REF!)/SUMIF(#REF!,$D223,#REF!),0)</f>
        <v>#REF!</v>
      </c>
    </row>
    <row r="224" spans="4:5" x14ac:dyDescent="0.2">
      <c r="D224" s="176" t="s">
        <v>547</v>
      </c>
      <c r="E224" s="177" t="e">
        <f>ROUND(SUMIF(#REF!,$D224,#REF!)/SUMIF(#REF!,$D224,#REF!),0)</f>
        <v>#REF!</v>
      </c>
    </row>
    <row r="225" spans="4:5" x14ac:dyDescent="0.2">
      <c r="D225" s="176" t="s">
        <v>548</v>
      </c>
      <c r="E225" s="177" t="e">
        <f>ROUND(SUMIF(#REF!,$D225,#REF!)/SUMIF(#REF!,$D225,#REF!),0)</f>
        <v>#REF!</v>
      </c>
    </row>
    <row r="226" spans="4:5" x14ac:dyDescent="0.2">
      <c r="D226" s="176" t="s">
        <v>549</v>
      </c>
      <c r="E226" s="177" t="e">
        <f>ROUND(SUMIF(#REF!,$D226,#REF!)/SUMIF(#REF!,$D226,#REF!),0)</f>
        <v>#REF!</v>
      </c>
    </row>
    <row r="227" spans="4:5" x14ac:dyDescent="0.2">
      <c r="D227" s="176" t="s">
        <v>550</v>
      </c>
      <c r="E227" s="177" t="e">
        <f>ROUND(SUMIF(#REF!,$D227,#REF!)/SUMIF(#REF!,$D227,#REF!),0)</f>
        <v>#REF!</v>
      </c>
    </row>
    <row r="228" spans="4:5" x14ac:dyDescent="0.2">
      <c r="D228" s="176" t="s">
        <v>551</v>
      </c>
      <c r="E228" s="177" t="e">
        <f>ROUND(SUMIF(#REF!,$D228,#REF!)/SUMIF(#REF!,$D228,#REF!),0)</f>
        <v>#REF!</v>
      </c>
    </row>
    <row r="229" spans="4:5" x14ac:dyDescent="0.2">
      <c r="D229" s="176" t="s">
        <v>552</v>
      </c>
      <c r="E229" s="177" t="e">
        <f>ROUND(SUMIF(#REF!,$D229,#REF!)/SUMIF(#REF!,$D229,#REF!),0)</f>
        <v>#REF!</v>
      </c>
    </row>
    <row r="230" spans="4:5" x14ac:dyDescent="0.2">
      <c r="D230" s="176" t="s">
        <v>553</v>
      </c>
      <c r="E230" s="177" t="e">
        <f>ROUND(SUMIF(#REF!,$D230,#REF!)/SUMIF(#REF!,$D230,#REF!),0)</f>
        <v>#REF!</v>
      </c>
    </row>
    <row r="231" spans="4:5" x14ac:dyDescent="0.2">
      <c r="D231" s="178" t="s">
        <v>554</v>
      </c>
      <c r="E231" s="177" t="e">
        <f>ROUND(SUMIF(#REF!,$D231,#REF!)/SUMIF(#REF!,$D231,#REF!),0)</f>
        <v>#REF!</v>
      </c>
    </row>
    <row r="232" spans="4:5" x14ac:dyDescent="0.2">
      <c r="D232" s="180" t="s">
        <v>7</v>
      </c>
      <c r="E232" s="177" t="e">
        <f>ROUND(#REF!,0)</f>
        <v>#REF!</v>
      </c>
    </row>
    <row r="233" spans="4:5" x14ac:dyDescent="0.2">
      <c r="D233" s="180" t="s">
        <v>22</v>
      </c>
      <c r="E233" s="177" t="e">
        <f>ROUND(#REF!,0)</f>
        <v>#REF!</v>
      </c>
    </row>
    <row r="234" spans="4:5" x14ac:dyDescent="0.2">
      <c r="D234" s="180" t="s">
        <v>37</v>
      </c>
      <c r="E234" s="177" t="e">
        <f>ROUND(#REF!,0)</f>
        <v>#REF!</v>
      </c>
    </row>
    <row r="235" spans="4:5" x14ac:dyDescent="0.2">
      <c r="D235" s="180" t="s">
        <v>52</v>
      </c>
      <c r="E235" s="177" t="e">
        <f>ROUND(#REF!,0)</f>
        <v>#REF!</v>
      </c>
    </row>
    <row r="236" spans="4:5" x14ac:dyDescent="0.2">
      <c r="D236" s="180" t="s">
        <v>67</v>
      </c>
      <c r="E236" s="177" t="e">
        <f>ROUND(#REF!,0)</f>
        <v>#REF!</v>
      </c>
    </row>
    <row r="237" spans="4:5" x14ac:dyDescent="0.2">
      <c r="D237" s="180" t="s">
        <v>82</v>
      </c>
      <c r="E237" s="177" t="e">
        <f>ROUND(#REF!,0)</f>
        <v>#REF!</v>
      </c>
    </row>
    <row r="238" spans="4:5" x14ac:dyDescent="0.2">
      <c r="D238" s="180" t="s">
        <v>97</v>
      </c>
      <c r="E238" s="177" t="e">
        <f>ROUND(#REF!,0)</f>
        <v>#REF!</v>
      </c>
    </row>
    <row r="239" spans="4:5" x14ac:dyDescent="0.2">
      <c r="D239" s="180" t="s">
        <v>112</v>
      </c>
      <c r="E239" s="177" t="e">
        <f>ROUND(#REF!,0)</f>
        <v>#REF!</v>
      </c>
    </row>
    <row r="240" spans="4:5" x14ac:dyDescent="0.2">
      <c r="D240" s="180" t="s">
        <v>127</v>
      </c>
      <c r="E240" s="177" t="e">
        <f>ROUND(#REF!,0)</f>
        <v>#REF!</v>
      </c>
    </row>
    <row r="241" spans="4:5" x14ac:dyDescent="0.2">
      <c r="D241" s="180" t="s">
        <v>142</v>
      </c>
      <c r="E241" s="177" t="e">
        <f>ROUND(#REF!,0)</f>
        <v>#REF!</v>
      </c>
    </row>
    <row r="242" spans="4:5" x14ac:dyDescent="0.2">
      <c r="D242" s="180" t="s">
        <v>157</v>
      </c>
      <c r="E242" s="177" t="e">
        <f>ROUND(#REF!,0)</f>
        <v>#REF!</v>
      </c>
    </row>
    <row r="243" spans="4:5" x14ac:dyDescent="0.2">
      <c r="D243" s="180" t="s">
        <v>172</v>
      </c>
      <c r="E243" s="177" t="e">
        <f>ROUND(#REF!,0)</f>
        <v>#REF!</v>
      </c>
    </row>
    <row r="244" spans="4:5" x14ac:dyDescent="0.2">
      <c r="D244" s="180" t="s">
        <v>187</v>
      </c>
      <c r="E244" s="177" t="e">
        <f>ROUND(#REF!,0)</f>
        <v>#REF!</v>
      </c>
    </row>
    <row r="245" spans="4:5" x14ac:dyDescent="0.2">
      <c r="D245" s="180" t="s">
        <v>202</v>
      </c>
      <c r="E245" s="177" t="e">
        <f>ROUND(#REF!,0)</f>
        <v>#REF!</v>
      </c>
    </row>
    <row r="246" spans="4:5" x14ac:dyDescent="0.2">
      <c r="D246" s="180" t="s">
        <v>545</v>
      </c>
      <c r="E246" s="177" t="e">
        <f>ROUND(#REF!,2)</f>
        <v>#REF!</v>
      </c>
    </row>
    <row r="247" spans="4:5" x14ac:dyDescent="0.2">
      <c r="D247" s="180" t="s">
        <v>504</v>
      </c>
      <c r="E247" s="181" t="e">
        <f>ROUND(#REF!,0)</f>
        <v>#REF!</v>
      </c>
    </row>
  </sheetData>
  <mergeCells count="4">
    <mergeCell ref="A1:B1"/>
    <mergeCell ref="D1:E1"/>
    <mergeCell ref="G1:H1"/>
    <mergeCell ref="J1:K1"/>
  </mergeCells>
  <printOptions horizontalCentered="1" gridLines="1"/>
  <pageMargins left="0.98425196850393704" right="0.98425196850393704" top="0.78740157480314965" bottom="0.78740157480314965" header="0.39370078740157483" footer="0.39370078740157483"/>
  <pageSetup paperSize="9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21"/>
  <sheetViews>
    <sheetView zoomScaleNormal="100" workbookViewId="0">
      <selection activeCell="J4" sqref="J4"/>
    </sheetView>
  </sheetViews>
  <sheetFormatPr baseColWidth="10" defaultRowHeight="14.25" x14ac:dyDescent="0.2"/>
  <cols>
    <col min="1" max="1" width="3.375" customWidth="1"/>
    <col min="2" max="2" width="3.5" hidden="1" customWidth="1"/>
    <col min="3" max="3" width="6.625" style="272" hidden="1" customWidth="1"/>
    <col min="4" max="4" width="35.375" bestFit="1" customWidth="1"/>
    <col min="5" max="5" width="5.75" hidden="1" customWidth="1"/>
    <col min="6" max="6" width="0" hidden="1" customWidth="1"/>
    <col min="7" max="7" width="9.375" style="267" customWidth="1"/>
    <col min="12" max="12" width="14.625" customWidth="1"/>
    <col min="13" max="13" width="6.5" bestFit="1" customWidth="1"/>
    <col min="14" max="14" width="14.625" customWidth="1"/>
    <col min="15" max="15" width="16.875" style="273" customWidth="1"/>
  </cols>
  <sheetData>
    <row r="1" spans="1:15" ht="15" x14ac:dyDescent="0.2">
      <c r="A1" s="269" t="s">
        <v>656</v>
      </c>
      <c r="C1" s="280"/>
      <c r="D1" s="270"/>
      <c r="O1" s="29" t="s">
        <v>742</v>
      </c>
    </row>
    <row r="2" spans="1:15" ht="20.25" customHeight="1" x14ac:dyDescent="0.2">
      <c r="G2" s="358" t="s">
        <v>708</v>
      </c>
      <c r="H2" s="359"/>
      <c r="I2" s="359"/>
      <c r="J2" s="359"/>
      <c r="K2" s="359"/>
      <c r="L2" s="359"/>
    </row>
    <row r="3" spans="1:15" ht="47.25" thickBot="1" x14ac:dyDescent="0.25">
      <c r="A3" s="283" t="s">
        <v>610</v>
      </c>
      <c r="B3" s="259" t="s">
        <v>610</v>
      </c>
      <c r="C3" s="260" t="s">
        <v>627</v>
      </c>
      <c r="D3" s="282" t="s">
        <v>686</v>
      </c>
      <c r="E3" s="259" t="s">
        <v>628</v>
      </c>
      <c r="F3" s="259" t="s">
        <v>629</v>
      </c>
      <c r="G3" s="266" t="s">
        <v>679</v>
      </c>
      <c r="H3" s="266" t="s">
        <v>681</v>
      </c>
      <c r="I3" s="266" t="s">
        <v>680</v>
      </c>
      <c r="J3" s="289" t="s">
        <v>683</v>
      </c>
      <c r="K3" s="266" t="s">
        <v>682</v>
      </c>
      <c r="L3" s="271" t="s">
        <v>630</v>
      </c>
      <c r="M3" s="266" t="s">
        <v>684</v>
      </c>
      <c r="N3" s="271" t="s">
        <v>685</v>
      </c>
      <c r="O3" s="271" t="s">
        <v>687</v>
      </c>
    </row>
    <row r="4" spans="1:15" ht="18" customHeight="1" x14ac:dyDescent="0.2">
      <c r="A4" s="281">
        <v>1</v>
      </c>
      <c r="B4" s="261">
        <v>1</v>
      </c>
      <c r="C4" s="281">
        <v>23802</v>
      </c>
      <c r="D4" s="313" t="s">
        <v>631</v>
      </c>
      <c r="E4" s="261">
        <v>170</v>
      </c>
      <c r="F4" s="277">
        <v>6.4</v>
      </c>
      <c r="G4" s="338">
        <v>912.5</v>
      </c>
      <c r="H4" s="286"/>
      <c r="I4" s="287"/>
      <c r="J4" s="290"/>
      <c r="K4" s="288">
        <f>+J4*10</f>
        <v>0</v>
      </c>
      <c r="L4" s="275">
        <f>+G4*K4</f>
        <v>0</v>
      </c>
      <c r="M4" s="274">
        <v>7</v>
      </c>
      <c r="N4" s="276">
        <f>+L4*(M4+100)/100</f>
        <v>0</v>
      </c>
      <c r="O4" s="285"/>
    </row>
    <row r="5" spans="1:15" ht="18" customHeight="1" thickBot="1" x14ac:dyDescent="0.25">
      <c r="A5" s="281">
        <v>2</v>
      </c>
      <c r="B5" s="261">
        <v>2</v>
      </c>
      <c r="C5" s="281">
        <v>32803</v>
      </c>
      <c r="D5" s="314" t="s">
        <v>761</v>
      </c>
      <c r="E5" s="261">
        <v>167</v>
      </c>
      <c r="F5" s="277">
        <v>6</v>
      </c>
      <c r="G5" s="338">
        <v>881.25</v>
      </c>
      <c r="H5" s="286"/>
      <c r="I5" s="287"/>
      <c r="J5" s="291"/>
      <c r="K5" s="288">
        <f t="shared" ref="K5:K53" si="0">+J5*10</f>
        <v>0</v>
      </c>
      <c r="L5" s="275">
        <f t="shared" ref="L5:L53" si="1">+G5*K5</f>
        <v>0</v>
      </c>
      <c r="M5" s="274">
        <v>7</v>
      </c>
      <c r="N5" s="276">
        <f t="shared" ref="N5:N53" si="2">+L5*(M5+100)/100</f>
        <v>0</v>
      </c>
      <c r="O5" s="285"/>
    </row>
    <row r="6" spans="1:15" ht="18" customHeight="1" x14ac:dyDescent="0.2">
      <c r="A6" s="281">
        <v>3</v>
      </c>
      <c r="B6" s="261">
        <v>3</v>
      </c>
      <c r="C6" s="281">
        <v>32834</v>
      </c>
      <c r="D6" s="314" t="s">
        <v>632</v>
      </c>
      <c r="E6" s="261">
        <v>167</v>
      </c>
      <c r="F6" s="277">
        <v>6</v>
      </c>
      <c r="G6" s="338">
        <v>718.2</v>
      </c>
      <c r="H6" s="286"/>
      <c r="I6" s="287"/>
      <c r="J6" s="290"/>
      <c r="K6" s="288">
        <f t="shared" si="0"/>
        <v>0</v>
      </c>
      <c r="L6" s="275">
        <f t="shared" si="1"/>
        <v>0</v>
      </c>
      <c r="M6" s="274">
        <v>7</v>
      </c>
      <c r="N6" s="276">
        <f t="shared" si="2"/>
        <v>0</v>
      </c>
      <c r="O6" s="285"/>
    </row>
    <row r="7" spans="1:15" ht="18" customHeight="1" thickBot="1" x14ac:dyDescent="0.25">
      <c r="A7" s="281">
        <v>4</v>
      </c>
      <c r="B7" s="261">
        <v>4</v>
      </c>
      <c r="C7" s="281">
        <v>23611</v>
      </c>
      <c r="D7" s="314" t="s">
        <v>650</v>
      </c>
      <c r="E7" s="261">
        <v>137</v>
      </c>
      <c r="F7" s="277">
        <v>4.32</v>
      </c>
      <c r="G7" s="338">
        <v>624.428</v>
      </c>
      <c r="H7" s="286"/>
      <c r="I7" s="287"/>
      <c r="J7" s="291"/>
      <c r="K7" s="288">
        <f t="shared" si="0"/>
        <v>0</v>
      </c>
      <c r="L7" s="275">
        <f t="shared" si="1"/>
        <v>0</v>
      </c>
      <c r="M7" s="274">
        <v>7</v>
      </c>
      <c r="N7" s="276">
        <f t="shared" si="2"/>
        <v>0</v>
      </c>
      <c r="O7" s="285"/>
    </row>
    <row r="8" spans="1:15" ht="18" customHeight="1" x14ac:dyDescent="0.2">
      <c r="A8" s="281">
        <v>5</v>
      </c>
      <c r="B8" s="261">
        <v>5</v>
      </c>
      <c r="C8" s="281">
        <v>23847</v>
      </c>
      <c r="D8" s="314" t="s">
        <v>635</v>
      </c>
      <c r="E8" s="261">
        <v>101</v>
      </c>
      <c r="F8" s="277">
        <v>3.2</v>
      </c>
      <c r="G8" s="338">
        <v>600</v>
      </c>
      <c r="H8" s="286"/>
      <c r="I8" s="287"/>
      <c r="J8" s="290"/>
      <c r="K8" s="288">
        <f t="shared" si="0"/>
        <v>0</v>
      </c>
      <c r="L8" s="275">
        <f t="shared" si="1"/>
        <v>0</v>
      </c>
      <c r="M8" s="274">
        <v>7</v>
      </c>
      <c r="N8" s="276">
        <f t="shared" si="2"/>
        <v>0</v>
      </c>
      <c r="O8" s="285"/>
    </row>
    <row r="9" spans="1:15" ht="18" customHeight="1" thickBot="1" x14ac:dyDescent="0.25">
      <c r="A9" s="281">
        <v>6</v>
      </c>
      <c r="B9" s="261">
        <v>6</v>
      </c>
      <c r="C9" s="281">
        <v>23640</v>
      </c>
      <c r="D9" s="314" t="s">
        <v>637</v>
      </c>
      <c r="E9" s="261">
        <v>87</v>
      </c>
      <c r="F9" s="277">
        <v>4.32</v>
      </c>
      <c r="G9" s="338">
        <v>515.35</v>
      </c>
      <c r="H9" s="286"/>
      <c r="I9" s="287"/>
      <c r="J9" s="291"/>
      <c r="K9" s="288">
        <f t="shared" si="0"/>
        <v>0</v>
      </c>
      <c r="L9" s="275">
        <f t="shared" si="1"/>
        <v>0</v>
      </c>
      <c r="M9" s="274">
        <v>7</v>
      </c>
      <c r="N9" s="276">
        <f t="shared" si="2"/>
        <v>0</v>
      </c>
      <c r="O9" s="285"/>
    </row>
    <row r="10" spans="1:15" ht="18" customHeight="1" x14ac:dyDescent="0.2">
      <c r="A10" s="281">
        <v>7</v>
      </c>
      <c r="B10" s="261">
        <v>7</v>
      </c>
      <c r="C10" s="281">
        <v>56812</v>
      </c>
      <c r="D10" s="314" t="s">
        <v>642</v>
      </c>
      <c r="E10" s="261">
        <v>86</v>
      </c>
      <c r="F10" s="277">
        <v>5</v>
      </c>
      <c r="G10" s="338">
        <v>502.7</v>
      </c>
      <c r="H10" s="286"/>
      <c r="I10" s="287"/>
      <c r="J10" s="290"/>
      <c r="K10" s="288">
        <f t="shared" si="0"/>
        <v>0</v>
      </c>
      <c r="L10" s="275">
        <f t="shared" si="1"/>
        <v>0</v>
      </c>
      <c r="M10" s="274">
        <v>7</v>
      </c>
      <c r="N10" s="276">
        <f t="shared" si="2"/>
        <v>0</v>
      </c>
      <c r="O10" s="285"/>
    </row>
    <row r="11" spans="1:15" ht="18" customHeight="1" thickBot="1" x14ac:dyDescent="0.25">
      <c r="A11" s="281">
        <v>8</v>
      </c>
      <c r="B11" s="261">
        <v>8</v>
      </c>
      <c r="C11" s="281">
        <v>32840</v>
      </c>
      <c r="D11" s="314" t="s">
        <v>636</v>
      </c>
      <c r="E11" s="261">
        <v>83</v>
      </c>
      <c r="F11" s="277">
        <v>5</v>
      </c>
      <c r="G11" s="338">
        <v>474.79</v>
      </c>
      <c r="H11" s="286"/>
      <c r="I11" s="287"/>
      <c r="J11" s="291"/>
      <c r="K11" s="288">
        <f t="shared" si="0"/>
        <v>0</v>
      </c>
      <c r="L11" s="275">
        <f t="shared" si="1"/>
        <v>0</v>
      </c>
      <c r="M11" s="274">
        <v>7</v>
      </c>
      <c r="N11" s="276">
        <f t="shared" si="2"/>
        <v>0</v>
      </c>
      <c r="O11" s="285"/>
    </row>
    <row r="12" spans="1:15" ht="18" customHeight="1" x14ac:dyDescent="0.2">
      <c r="A12" s="281">
        <v>9</v>
      </c>
      <c r="B12" s="261">
        <v>9</v>
      </c>
      <c r="C12" s="281">
        <v>23438</v>
      </c>
      <c r="D12" s="314" t="s">
        <v>644</v>
      </c>
      <c r="E12" s="261">
        <v>79</v>
      </c>
      <c r="F12" s="277">
        <v>3.84</v>
      </c>
      <c r="G12" s="338">
        <v>430.5</v>
      </c>
      <c r="H12" s="286"/>
      <c r="I12" s="287"/>
      <c r="J12" s="290"/>
      <c r="K12" s="288">
        <f t="shared" si="0"/>
        <v>0</v>
      </c>
      <c r="L12" s="275">
        <f t="shared" si="1"/>
        <v>0</v>
      </c>
      <c r="M12" s="274">
        <v>7</v>
      </c>
      <c r="N12" s="276">
        <f t="shared" si="2"/>
        <v>0</v>
      </c>
      <c r="O12" s="285"/>
    </row>
    <row r="13" spans="1:15" ht="18" customHeight="1" thickBot="1" x14ac:dyDescent="0.25">
      <c r="A13" s="281">
        <v>10</v>
      </c>
      <c r="B13" s="261">
        <v>10</v>
      </c>
      <c r="C13" s="281">
        <v>23651</v>
      </c>
      <c r="D13" s="314" t="s">
        <v>633</v>
      </c>
      <c r="E13" s="261">
        <v>79</v>
      </c>
      <c r="F13" s="277">
        <v>4.32</v>
      </c>
      <c r="G13" s="338">
        <v>417.18</v>
      </c>
      <c r="H13" s="286"/>
      <c r="I13" s="287"/>
      <c r="J13" s="291"/>
      <c r="K13" s="288">
        <f t="shared" si="0"/>
        <v>0</v>
      </c>
      <c r="L13" s="275">
        <f t="shared" si="1"/>
        <v>0</v>
      </c>
      <c r="M13" s="274">
        <v>7</v>
      </c>
      <c r="N13" s="276">
        <f t="shared" si="2"/>
        <v>0</v>
      </c>
      <c r="O13" s="285"/>
    </row>
    <row r="14" spans="1:15" ht="18" customHeight="1" x14ac:dyDescent="0.2">
      <c r="A14" s="281">
        <v>11</v>
      </c>
      <c r="B14" s="261">
        <v>11</v>
      </c>
      <c r="C14" s="281">
        <v>23687</v>
      </c>
      <c r="D14" s="314" t="s">
        <v>639</v>
      </c>
      <c r="E14" s="261">
        <v>77</v>
      </c>
      <c r="F14" s="277">
        <v>4.32</v>
      </c>
      <c r="G14" s="338">
        <v>379.31</v>
      </c>
      <c r="H14" s="286"/>
      <c r="I14" s="287"/>
      <c r="J14" s="290"/>
      <c r="K14" s="288">
        <f t="shared" si="0"/>
        <v>0</v>
      </c>
      <c r="L14" s="275">
        <f t="shared" si="1"/>
        <v>0</v>
      </c>
      <c r="M14" s="274">
        <v>7</v>
      </c>
      <c r="N14" s="276">
        <f t="shared" si="2"/>
        <v>0</v>
      </c>
      <c r="O14" s="285"/>
    </row>
    <row r="15" spans="1:15" ht="18" customHeight="1" thickBot="1" x14ac:dyDescent="0.25">
      <c r="A15" s="281">
        <v>12</v>
      </c>
      <c r="B15" s="261">
        <v>12</v>
      </c>
      <c r="C15" s="281">
        <v>56704</v>
      </c>
      <c r="D15" s="314" t="s">
        <v>646</v>
      </c>
      <c r="E15" s="261">
        <v>75</v>
      </c>
      <c r="F15" s="277">
        <v>4.4000000000000004</v>
      </c>
      <c r="G15" s="338">
        <v>372.75</v>
      </c>
      <c r="H15" s="286"/>
      <c r="I15" s="287"/>
      <c r="J15" s="291"/>
      <c r="K15" s="288">
        <f t="shared" si="0"/>
        <v>0</v>
      </c>
      <c r="L15" s="275">
        <f t="shared" si="1"/>
        <v>0</v>
      </c>
      <c r="M15" s="274">
        <v>7</v>
      </c>
      <c r="N15" s="276">
        <f t="shared" si="2"/>
        <v>0</v>
      </c>
      <c r="O15" s="285"/>
    </row>
    <row r="16" spans="1:15" ht="18" customHeight="1" x14ac:dyDescent="0.2">
      <c r="A16" s="281">
        <v>13</v>
      </c>
      <c r="B16" s="261">
        <v>13</v>
      </c>
      <c r="C16" s="281">
        <v>23241</v>
      </c>
      <c r="D16" s="314" t="s">
        <v>641</v>
      </c>
      <c r="E16" s="261">
        <v>65</v>
      </c>
      <c r="F16" s="277">
        <v>3.84</v>
      </c>
      <c r="G16" s="338">
        <v>372.4</v>
      </c>
      <c r="H16" s="286"/>
      <c r="I16" s="287"/>
      <c r="J16" s="290"/>
      <c r="K16" s="288">
        <f t="shared" si="0"/>
        <v>0</v>
      </c>
      <c r="L16" s="275">
        <f t="shared" si="1"/>
        <v>0</v>
      </c>
      <c r="M16" s="274">
        <v>7</v>
      </c>
      <c r="N16" s="276">
        <f t="shared" si="2"/>
        <v>0</v>
      </c>
      <c r="O16" s="285"/>
    </row>
    <row r="17" spans="1:15" ht="18" customHeight="1" thickBot="1" x14ac:dyDescent="0.25">
      <c r="A17" s="281">
        <v>14</v>
      </c>
      <c r="B17" s="261">
        <v>14</v>
      </c>
      <c r="C17" s="281">
        <v>23025</v>
      </c>
      <c r="D17" s="314" t="s">
        <v>743</v>
      </c>
      <c r="E17" s="261">
        <v>63</v>
      </c>
      <c r="F17" s="277">
        <v>3.52</v>
      </c>
      <c r="G17" s="338">
        <v>370.72</v>
      </c>
      <c r="H17" s="286"/>
      <c r="I17" s="287"/>
      <c r="J17" s="291"/>
      <c r="K17" s="288">
        <f t="shared" si="0"/>
        <v>0</v>
      </c>
      <c r="L17" s="275">
        <f t="shared" si="1"/>
        <v>0</v>
      </c>
      <c r="M17" s="274">
        <v>7</v>
      </c>
      <c r="N17" s="276">
        <f t="shared" si="2"/>
        <v>0</v>
      </c>
      <c r="O17" s="285"/>
    </row>
    <row r="18" spans="1:15" ht="18" customHeight="1" x14ac:dyDescent="0.2">
      <c r="A18" s="281">
        <v>15</v>
      </c>
      <c r="B18" s="261">
        <v>15</v>
      </c>
      <c r="C18" s="281">
        <v>23355</v>
      </c>
      <c r="D18" s="314" t="s">
        <v>647</v>
      </c>
      <c r="E18" s="261">
        <v>61</v>
      </c>
      <c r="F18" s="277">
        <v>5.6</v>
      </c>
      <c r="G18" s="338">
        <v>359.1</v>
      </c>
      <c r="H18" s="286"/>
      <c r="I18" s="287"/>
      <c r="J18" s="290"/>
      <c r="K18" s="288">
        <f t="shared" si="0"/>
        <v>0</v>
      </c>
      <c r="L18" s="275">
        <f t="shared" si="1"/>
        <v>0</v>
      </c>
      <c r="M18" s="274">
        <v>7</v>
      </c>
      <c r="N18" s="276">
        <f t="shared" si="2"/>
        <v>0</v>
      </c>
      <c r="O18" s="285"/>
    </row>
    <row r="19" spans="1:15" ht="18" customHeight="1" thickBot="1" x14ac:dyDescent="0.25">
      <c r="A19" s="281">
        <v>16</v>
      </c>
      <c r="B19" s="261">
        <v>16</v>
      </c>
      <c r="C19" s="281">
        <v>32845</v>
      </c>
      <c r="D19" s="314" t="s">
        <v>744</v>
      </c>
      <c r="E19" s="261">
        <v>61</v>
      </c>
      <c r="F19" s="277">
        <v>5</v>
      </c>
      <c r="G19" s="338">
        <v>338.04</v>
      </c>
      <c r="H19" s="286"/>
      <c r="I19" s="287"/>
      <c r="J19" s="291"/>
      <c r="K19" s="288">
        <f t="shared" si="0"/>
        <v>0</v>
      </c>
      <c r="L19" s="275">
        <f t="shared" si="1"/>
        <v>0</v>
      </c>
      <c r="M19" s="274">
        <v>7</v>
      </c>
      <c r="N19" s="276">
        <f t="shared" si="2"/>
        <v>0</v>
      </c>
      <c r="O19" s="285"/>
    </row>
    <row r="20" spans="1:15" ht="18" customHeight="1" x14ac:dyDescent="0.2">
      <c r="A20" s="281">
        <v>17</v>
      </c>
      <c r="B20" s="261">
        <v>17</v>
      </c>
      <c r="C20" s="281">
        <v>23810</v>
      </c>
      <c r="D20" s="314" t="s">
        <v>703</v>
      </c>
      <c r="E20" s="261">
        <v>60</v>
      </c>
      <c r="F20" s="277">
        <v>6.4</v>
      </c>
      <c r="G20" s="338">
        <v>337.5</v>
      </c>
      <c r="H20" s="286"/>
      <c r="I20" s="287"/>
      <c r="J20" s="290"/>
      <c r="K20" s="288">
        <f t="shared" si="0"/>
        <v>0</v>
      </c>
      <c r="L20" s="275">
        <f t="shared" si="1"/>
        <v>0</v>
      </c>
      <c r="M20" s="274">
        <v>7</v>
      </c>
      <c r="N20" s="276">
        <f t="shared" si="2"/>
        <v>0</v>
      </c>
      <c r="O20" s="285"/>
    </row>
    <row r="21" spans="1:15" ht="18" customHeight="1" thickBot="1" x14ac:dyDescent="0.25">
      <c r="A21" s="281">
        <v>18</v>
      </c>
      <c r="B21" s="261">
        <v>18</v>
      </c>
      <c r="C21" s="281">
        <v>32326</v>
      </c>
      <c r="D21" s="314" t="s">
        <v>707</v>
      </c>
      <c r="E21" s="261">
        <v>59</v>
      </c>
      <c r="F21" s="277">
        <v>6</v>
      </c>
      <c r="G21" s="338">
        <v>333.61</v>
      </c>
      <c r="H21" s="286"/>
      <c r="I21" s="287"/>
      <c r="J21" s="291"/>
      <c r="K21" s="288">
        <f t="shared" si="0"/>
        <v>0</v>
      </c>
      <c r="L21" s="275">
        <f t="shared" si="1"/>
        <v>0</v>
      </c>
      <c r="M21" s="274">
        <v>7</v>
      </c>
      <c r="N21" s="276">
        <f t="shared" si="2"/>
        <v>0</v>
      </c>
      <c r="O21" s="285"/>
    </row>
    <row r="22" spans="1:15" ht="18" customHeight="1" x14ac:dyDescent="0.2">
      <c r="A22" s="281">
        <v>19</v>
      </c>
      <c r="B22" s="261">
        <v>19</v>
      </c>
      <c r="C22" s="281">
        <v>89504</v>
      </c>
      <c r="D22" s="314" t="s">
        <v>705</v>
      </c>
      <c r="E22" s="261">
        <v>56</v>
      </c>
      <c r="F22" s="277">
        <v>2.4</v>
      </c>
      <c r="G22" s="338">
        <v>324.47000000000003</v>
      </c>
      <c r="H22" s="286"/>
      <c r="I22" s="287"/>
      <c r="J22" s="290"/>
      <c r="K22" s="288">
        <f t="shared" si="0"/>
        <v>0</v>
      </c>
      <c r="L22" s="275">
        <f t="shared" si="1"/>
        <v>0</v>
      </c>
      <c r="M22" s="274">
        <v>7</v>
      </c>
      <c r="N22" s="276">
        <f t="shared" si="2"/>
        <v>0</v>
      </c>
      <c r="O22" s="285"/>
    </row>
    <row r="23" spans="1:15" ht="18" customHeight="1" thickBot="1" x14ac:dyDescent="0.25">
      <c r="A23" s="281">
        <v>20</v>
      </c>
      <c r="B23" s="261">
        <v>20</v>
      </c>
      <c r="C23" s="281">
        <v>23624</v>
      </c>
      <c r="D23" s="314" t="s">
        <v>648</v>
      </c>
      <c r="E23" s="261">
        <v>55</v>
      </c>
      <c r="F23" s="277">
        <v>4.32</v>
      </c>
      <c r="G23" s="338">
        <v>321.75</v>
      </c>
      <c r="H23" s="286"/>
      <c r="I23" s="287"/>
      <c r="J23" s="291"/>
      <c r="K23" s="288">
        <f t="shared" si="0"/>
        <v>0</v>
      </c>
      <c r="L23" s="275">
        <f t="shared" si="1"/>
        <v>0</v>
      </c>
      <c r="M23" s="274">
        <v>7</v>
      </c>
      <c r="N23" s="276">
        <f t="shared" si="2"/>
        <v>0</v>
      </c>
      <c r="O23" s="285"/>
    </row>
    <row r="24" spans="1:15" ht="18" customHeight="1" x14ac:dyDescent="0.2">
      <c r="A24" s="281">
        <v>21</v>
      </c>
      <c r="B24" s="261">
        <v>21</v>
      </c>
      <c r="C24" s="281">
        <v>56545</v>
      </c>
      <c r="D24" s="314" t="s">
        <v>643</v>
      </c>
      <c r="E24" s="261">
        <v>55</v>
      </c>
      <c r="F24" s="277">
        <v>6</v>
      </c>
      <c r="G24" s="338">
        <v>320.85000000000002</v>
      </c>
      <c r="H24" s="286"/>
      <c r="I24" s="287"/>
      <c r="J24" s="290"/>
      <c r="K24" s="288">
        <f t="shared" si="0"/>
        <v>0</v>
      </c>
      <c r="L24" s="275">
        <f t="shared" si="1"/>
        <v>0</v>
      </c>
      <c r="M24" s="274">
        <v>7</v>
      </c>
      <c r="N24" s="276">
        <f t="shared" si="2"/>
        <v>0</v>
      </c>
      <c r="O24" s="285"/>
    </row>
    <row r="25" spans="1:15" ht="18" customHeight="1" thickBot="1" x14ac:dyDescent="0.25">
      <c r="A25" s="281">
        <v>22</v>
      </c>
      <c r="B25" s="261">
        <v>22</v>
      </c>
      <c r="C25" s="281">
        <v>32812</v>
      </c>
      <c r="D25" s="314" t="s">
        <v>649</v>
      </c>
      <c r="E25" s="261">
        <v>53</v>
      </c>
      <c r="F25" s="277">
        <v>6</v>
      </c>
      <c r="G25" s="338">
        <v>297.89999999999998</v>
      </c>
      <c r="H25" s="286"/>
      <c r="I25" s="287"/>
      <c r="J25" s="291"/>
      <c r="K25" s="288">
        <f t="shared" si="0"/>
        <v>0</v>
      </c>
      <c r="L25" s="275">
        <f t="shared" si="1"/>
        <v>0</v>
      </c>
      <c r="M25" s="274">
        <v>7</v>
      </c>
      <c r="N25" s="276">
        <f t="shared" si="2"/>
        <v>0</v>
      </c>
      <c r="O25" s="285"/>
    </row>
    <row r="26" spans="1:15" ht="18" customHeight="1" x14ac:dyDescent="0.2">
      <c r="A26" s="281">
        <v>23</v>
      </c>
      <c r="B26" s="261">
        <v>23</v>
      </c>
      <c r="C26" s="281">
        <v>56489</v>
      </c>
      <c r="D26" s="314" t="s">
        <v>653</v>
      </c>
      <c r="E26" s="261">
        <v>53</v>
      </c>
      <c r="F26" s="277">
        <v>6</v>
      </c>
      <c r="G26" s="338">
        <v>292.48</v>
      </c>
      <c r="H26" s="286"/>
      <c r="I26" s="287"/>
      <c r="J26" s="290"/>
      <c r="K26" s="288">
        <f t="shared" si="0"/>
        <v>0</v>
      </c>
      <c r="L26" s="275">
        <f t="shared" si="1"/>
        <v>0</v>
      </c>
      <c r="M26" s="274">
        <v>7</v>
      </c>
      <c r="N26" s="276">
        <f t="shared" si="2"/>
        <v>0</v>
      </c>
      <c r="O26" s="285"/>
    </row>
    <row r="27" spans="1:15" ht="18" customHeight="1" thickBot="1" x14ac:dyDescent="0.25">
      <c r="A27" s="281">
        <v>24</v>
      </c>
      <c r="B27" s="261">
        <v>24</v>
      </c>
      <c r="C27" s="281">
        <v>23705</v>
      </c>
      <c r="D27" s="314" t="s">
        <v>706</v>
      </c>
      <c r="E27" s="261">
        <v>52</v>
      </c>
      <c r="F27" s="277">
        <v>4.8</v>
      </c>
      <c r="G27" s="338">
        <v>287.5</v>
      </c>
      <c r="H27" s="286"/>
      <c r="I27" s="287"/>
      <c r="J27" s="291"/>
      <c r="K27" s="288">
        <f t="shared" si="0"/>
        <v>0</v>
      </c>
      <c r="L27" s="275">
        <f t="shared" si="1"/>
        <v>0</v>
      </c>
      <c r="M27" s="274">
        <v>7</v>
      </c>
      <c r="N27" s="276">
        <f t="shared" si="2"/>
        <v>0</v>
      </c>
      <c r="O27" s="285"/>
    </row>
    <row r="28" spans="1:15" ht="18" customHeight="1" x14ac:dyDescent="0.2">
      <c r="A28" s="281">
        <v>25</v>
      </c>
      <c r="B28" s="261">
        <v>25</v>
      </c>
      <c r="C28" s="281">
        <v>32544</v>
      </c>
      <c r="D28" s="314" t="s">
        <v>745</v>
      </c>
      <c r="E28" s="261">
        <v>52</v>
      </c>
      <c r="F28" s="277">
        <v>4.8</v>
      </c>
      <c r="G28" s="338">
        <v>281.25</v>
      </c>
      <c r="H28" s="286"/>
      <c r="I28" s="287"/>
      <c r="J28" s="290"/>
      <c r="K28" s="288">
        <f t="shared" si="0"/>
        <v>0</v>
      </c>
      <c r="L28" s="275">
        <f t="shared" si="1"/>
        <v>0</v>
      </c>
      <c r="M28" s="274">
        <v>7</v>
      </c>
      <c r="N28" s="276">
        <f t="shared" si="2"/>
        <v>0</v>
      </c>
      <c r="O28" s="285"/>
    </row>
    <row r="29" spans="1:15" ht="18" customHeight="1" thickBot="1" x14ac:dyDescent="0.25">
      <c r="A29" s="281">
        <v>26</v>
      </c>
      <c r="B29" s="261">
        <v>26</v>
      </c>
      <c r="C29" s="281">
        <v>23578</v>
      </c>
      <c r="D29" s="314" t="s">
        <v>655</v>
      </c>
      <c r="E29" s="261">
        <v>51</v>
      </c>
      <c r="F29" s="277">
        <v>4.8</v>
      </c>
      <c r="G29" s="338">
        <v>265.06</v>
      </c>
      <c r="H29" s="286"/>
      <c r="I29" s="287"/>
      <c r="J29" s="291"/>
      <c r="K29" s="288">
        <f t="shared" si="0"/>
        <v>0</v>
      </c>
      <c r="L29" s="275">
        <f t="shared" si="1"/>
        <v>0</v>
      </c>
      <c r="M29" s="274">
        <v>7</v>
      </c>
      <c r="N29" s="276">
        <f t="shared" si="2"/>
        <v>0</v>
      </c>
      <c r="O29" s="285"/>
    </row>
    <row r="30" spans="1:15" ht="18" customHeight="1" x14ac:dyDescent="0.2">
      <c r="A30" s="281">
        <v>27</v>
      </c>
      <c r="B30" s="261">
        <v>27</v>
      </c>
      <c r="C30" s="281">
        <v>23807</v>
      </c>
      <c r="D30" s="314" t="s">
        <v>645</v>
      </c>
      <c r="E30" s="261">
        <v>48</v>
      </c>
      <c r="F30" s="277">
        <v>4.8</v>
      </c>
      <c r="G30" s="338">
        <v>255.92</v>
      </c>
      <c r="H30" s="286"/>
      <c r="I30" s="287"/>
      <c r="J30" s="290"/>
      <c r="K30" s="288">
        <f t="shared" si="0"/>
        <v>0</v>
      </c>
      <c r="L30" s="275">
        <f t="shared" si="1"/>
        <v>0</v>
      </c>
      <c r="M30" s="274">
        <v>7</v>
      </c>
      <c r="N30" s="276">
        <f t="shared" si="2"/>
        <v>0</v>
      </c>
      <c r="O30" s="285"/>
    </row>
    <row r="31" spans="1:15" ht="18" customHeight="1" thickBot="1" x14ac:dyDescent="0.25">
      <c r="A31" s="281">
        <v>28</v>
      </c>
      <c r="B31" s="261">
        <v>28</v>
      </c>
      <c r="C31" s="281">
        <v>23688</v>
      </c>
      <c r="D31" s="314" t="s">
        <v>652</v>
      </c>
      <c r="E31" s="261">
        <v>47</v>
      </c>
      <c r="F31" s="277">
        <v>4.32</v>
      </c>
      <c r="G31" s="338">
        <v>252.5</v>
      </c>
      <c r="H31" s="286"/>
      <c r="I31" s="287"/>
      <c r="J31" s="291"/>
      <c r="K31" s="288">
        <f t="shared" si="0"/>
        <v>0</v>
      </c>
      <c r="L31" s="275">
        <f t="shared" si="1"/>
        <v>0</v>
      </c>
      <c r="M31" s="274">
        <v>7</v>
      </c>
      <c r="N31" s="276">
        <f t="shared" si="2"/>
        <v>0</v>
      </c>
      <c r="O31" s="285"/>
    </row>
    <row r="32" spans="1:15" ht="18" customHeight="1" x14ac:dyDescent="0.2">
      <c r="A32" s="281">
        <v>29</v>
      </c>
      <c r="B32" s="261">
        <v>29</v>
      </c>
      <c r="C32" s="281">
        <v>23359</v>
      </c>
      <c r="D32" s="314" t="s">
        <v>640</v>
      </c>
      <c r="E32" s="278">
        <v>46</v>
      </c>
      <c r="F32" s="279">
        <v>5.6</v>
      </c>
      <c r="G32" s="339">
        <v>243.75</v>
      </c>
      <c r="H32" s="286"/>
      <c r="I32" s="287"/>
      <c r="J32" s="290"/>
      <c r="K32" s="288">
        <f t="shared" si="0"/>
        <v>0</v>
      </c>
      <c r="L32" s="275">
        <f t="shared" si="1"/>
        <v>0</v>
      </c>
      <c r="M32" s="274">
        <v>7</v>
      </c>
      <c r="N32" s="276">
        <f t="shared" si="2"/>
        <v>0</v>
      </c>
      <c r="O32" s="285"/>
    </row>
    <row r="33" spans="1:15" ht="18" customHeight="1" thickBot="1" x14ac:dyDescent="0.25">
      <c r="A33" s="281">
        <v>30</v>
      </c>
      <c r="B33" s="261">
        <v>30</v>
      </c>
      <c r="C33" s="281">
        <v>24360</v>
      </c>
      <c r="D33" s="314" t="s">
        <v>634</v>
      </c>
      <c r="E33" s="261">
        <v>46</v>
      </c>
      <c r="F33" s="277">
        <v>6.4</v>
      </c>
      <c r="G33" s="338">
        <v>237.5</v>
      </c>
      <c r="H33" s="286"/>
      <c r="I33" s="287"/>
      <c r="J33" s="291"/>
      <c r="K33" s="288">
        <f t="shared" si="0"/>
        <v>0</v>
      </c>
      <c r="L33" s="275">
        <f t="shared" si="1"/>
        <v>0</v>
      </c>
      <c r="M33" s="274">
        <v>7</v>
      </c>
      <c r="N33" s="276">
        <f t="shared" si="2"/>
        <v>0</v>
      </c>
      <c r="O33" s="285"/>
    </row>
    <row r="34" spans="1:15" ht="18" customHeight="1" x14ac:dyDescent="0.2">
      <c r="A34" s="281">
        <v>31</v>
      </c>
      <c r="B34" s="261">
        <v>31</v>
      </c>
      <c r="C34" s="281">
        <v>23003</v>
      </c>
      <c r="D34" s="314" t="s">
        <v>746</v>
      </c>
      <c r="E34" s="261">
        <v>44</v>
      </c>
      <c r="F34" s="277">
        <v>5.76</v>
      </c>
      <c r="G34" s="338">
        <v>231.84</v>
      </c>
      <c r="H34" s="286"/>
      <c r="I34" s="287"/>
      <c r="J34" s="290"/>
      <c r="K34" s="288">
        <f t="shared" si="0"/>
        <v>0</v>
      </c>
      <c r="L34" s="275">
        <f t="shared" si="1"/>
        <v>0</v>
      </c>
      <c r="M34" s="274">
        <v>7</v>
      </c>
      <c r="N34" s="276">
        <f t="shared" si="2"/>
        <v>0</v>
      </c>
      <c r="O34" s="285"/>
    </row>
    <row r="35" spans="1:15" ht="18" customHeight="1" thickBot="1" x14ac:dyDescent="0.25">
      <c r="A35" s="281">
        <v>32</v>
      </c>
      <c r="B35" s="261">
        <v>32</v>
      </c>
      <c r="C35" s="281">
        <v>23630</v>
      </c>
      <c r="D35" s="314" t="s">
        <v>702</v>
      </c>
      <c r="E35" s="261">
        <v>42</v>
      </c>
      <c r="F35" s="277">
        <v>4.32</v>
      </c>
      <c r="G35" s="338">
        <v>221.30500000000001</v>
      </c>
      <c r="H35" s="286"/>
      <c r="I35" s="287"/>
      <c r="J35" s="291"/>
      <c r="K35" s="288">
        <f t="shared" si="0"/>
        <v>0</v>
      </c>
      <c r="L35" s="275">
        <f t="shared" si="1"/>
        <v>0</v>
      </c>
      <c r="M35" s="274">
        <v>7</v>
      </c>
      <c r="N35" s="276">
        <f t="shared" si="2"/>
        <v>0</v>
      </c>
      <c r="O35" s="285"/>
    </row>
    <row r="36" spans="1:15" ht="18" customHeight="1" x14ac:dyDescent="0.2">
      <c r="A36" s="281">
        <v>33</v>
      </c>
      <c r="B36" s="261">
        <v>33</v>
      </c>
      <c r="C36" s="281">
        <v>23633</v>
      </c>
      <c r="D36" s="314" t="s">
        <v>704</v>
      </c>
      <c r="E36" s="261">
        <v>42</v>
      </c>
      <c r="F36" s="277">
        <v>4.32</v>
      </c>
      <c r="G36" s="338">
        <v>219.45</v>
      </c>
      <c r="H36" s="286"/>
      <c r="I36" s="287"/>
      <c r="J36" s="290"/>
      <c r="K36" s="288">
        <f t="shared" si="0"/>
        <v>0</v>
      </c>
      <c r="L36" s="275">
        <f t="shared" si="1"/>
        <v>0</v>
      </c>
      <c r="M36" s="274">
        <v>7</v>
      </c>
      <c r="N36" s="276">
        <f t="shared" si="2"/>
        <v>0</v>
      </c>
      <c r="O36" s="285"/>
    </row>
    <row r="37" spans="1:15" ht="18" customHeight="1" thickBot="1" x14ac:dyDescent="0.25">
      <c r="A37" s="281">
        <v>34</v>
      </c>
      <c r="B37" s="261">
        <v>34</v>
      </c>
      <c r="C37" s="281">
        <v>32794</v>
      </c>
      <c r="D37" s="314" t="s">
        <v>747</v>
      </c>
      <c r="E37" s="261">
        <v>41</v>
      </c>
      <c r="F37" s="277">
        <v>6</v>
      </c>
      <c r="G37" s="338">
        <v>212.17</v>
      </c>
      <c r="H37" s="286"/>
      <c r="I37" s="287"/>
      <c r="J37" s="291"/>
      <c r="K37" s="288">
        <f t="shared" si="0"/>
        <v>0</v>
      </c>
      <c r="L37" s="275">
        <f t="shared" si="1"/>
        <v>0</v>
      </c>
      <c r="M37" s="274">
        <v>7</v>
      </c>
      <c r="N37" s="276">
        <f t="shared" si="2"/>
        <v>0</v>
      </c>
      <c r="O37" s="285"/>
    </row>
    <row r="38" spans="1:15" ht="18" customHeight="1" x14ac:dyDescent="0.2">
      <c r="A38" s="281">
        <v>35</v>
      </c>
      <c r="B38" s="261">
        <v>35</v>
      </c>
      <c r="C38" s="281">
        <v>23362</v>
      </c>
      <c r="D38" s="314" t="s">
        <v>651</v>
      </c>
      <c r="E38" s="261">
        <v>38</v>
      </c>
      <c r="F38" s="277">
        <v>6.4</v>
      </c>
      <c r="G38" s="338">
        <v>212.1</v>
      </c>
      <c r="H38" s="286"/>
      <c r="I38" s="287"/>
      <c r="J38" s="290"/>
      <c r="K38" s="288">
        <f t="shared" si="0"/>
        <v>0</v>
      </c>
      <c r="L38" s="275">
        <f t="shared" si="1"/>
        <v>0</v>
      </c>
      <c r="M38" s="274">
        <v>7</v>
      </c>
      <c r="N38" s="276">
        <f t="shared" si="2"/>
        <v>0</v>
      </c>
      <c r="O38" s="285"/>
    </row>
    <row r="39" spans="1:15" ht="18" customHeight="1" thickBot="1" x14ac:dyDescent="0.25">
      <c r="A39" s="281">
        <v>36</v>
      </c>
      <c r="B39" s="261">
        <v>36</v>
      </c>
      <c r="C39" s="281">
        <v>56836</v>
      </c>
      <c r="D39" s="314" t="s">
        <v>748</v>
      </c>
      <c r="E39" s="261">
        <v>38</v>
      </c>
      <c r="F39" s="277">
        <v>4</v>
      </c>
      <c r="G39" s="338">
        <v>206.15</v>
      </c>
      <c r="H39" s="286"/>
      <c r="I39" s="287"/>
      <c r="J39" s="291"/>
      <c r="K39" s="288">
        <f t="shared" si="0"/>
        <v>0</v>
      </c>
      <c r="L39" s="275">
        <f t="shared" si="1"/>
        <v>0</v>
      </c>
      <c r="M39" s="274">
        <v>7</v>
      </c>
      <c r="N39" s="276">
        <f t="shared" si="2"/>
        <v>0</v>
      </c>
      <c r="O39" s="285"/>
    </row>
    <row r="40" spans="1:15" ht="18" customHeight="1" x14ac:dyDescent="0.2">
      <c r="A40" s="281">
        <v>37</v>
      </c>
      <c r="B40" s="261">
        <v>37</v>
      </c>
      <c r="C40" s="281">
        <v>23335</v>
      </c>
      <c r="D40" s="314" t="s">
        <v>654</v>
      </c>
      <c r="E40" s="261">
        <v>38</v>
      </c>
      <c r="F40" s="277">
        <v>5.6</v>
      </c>
      <c r="G40" s="338">
        <v>200</v>
      </c>
      <c r="H40" s="286"/>
      <c r="I40" s="287"/>
      <c r="J40" s="290"/>
      <c r="K40" s="288">
        <f t="shared" si="0"/>
        <v>0</v>
      </c>
      <c r="L40" s="275">
        <f t="shared" si="1"/>
        <v>0</v>
      </c>
      <c r="M40" s="274">
        <v>7</v>
      </c>
      <c r="N40" s="276">
        <f t="shared" si="2"/>
        <v>0</v>
      </c>
      <c r="O40" s="285"/>
    </row>
    <row r="41" spans="1:15" ht="18" customHeight="1" thickBot="1" x14ac:dyDescent="0.25">
      <c r="A41" s="281">
        <v>38</v>
      </c>
      <c r="B41" s="261">
        <v>38</v>
      </c>
      <c r="C41" s="281">
        <v>23637</v>
      </c>
      <c r="D41" s="314" t="s">
        <v>749</v>
      </c>
      <c r="E41" s="261">
        <v>38</v>
      </c>
      <c r="F41" s="277">
        <v>4.32</v>
      </c>
      <c r="G41" s="338">
        <v>193.428</v>
      </c>
      <c r="H41" s="286"/>
      <c r="I41" s="287"/>
      <c r="J41" s="291"/>
      <c r="K41" s="288">
        <f t="shared" si="0"/>
        <v>0</v>
      </c>
      <c r="L41" s="275">
        <f t="shared" si="1"/>
        <v>0</v>
      </c>
      <c r="M41" s="274">
        <v>7</v>
      </c>
      <c r="N41" s="276">
        <f t="shared" si="2"/>
        <v>0</v>
      </c>
      <c r="O41" s="285"/>
    </row>
    <row r="42" spans="1:15" ht="18" customHeight="1" x14ac:dyDescent="0.2">
      <c r="A42" s="281">
        <v>39</v>
      </c>
      <c r="B42" s="261">
        <v>39</v>
      </c>
      <c r="C42" s="281">
        <v>32433</v>
      </c>
      <c r="D42" s="314" t="s">
        <v>750</v>
      </c>
      <c r="E42" s="261">
        <v>33</v>
      </c>
      <c r="F42" s="277">
        <v>6</v>
      </c>
      <c r="G42" s="338">
        <v>192.06</v>
      </c>
      <c r="H42" s="286"/>
      <c r="I42" s="287"/>
      <c r="J42" s="290"/>
      <c r="K42" s="288">
        <f t="shared" si="0"/>
        <v>0</v>
      </c>
      <c r="L42" s="275">
        <f t="shared" si="1"/>
        <v>0</v>
      </c>
      <c r="M42" s="274">
        <v>7</v>
      </c>
      <c r="N42" s="276">
        <f t="shared" si="2"/>
        <v>0</v>
      </c>
      <c r="O42" s="285"/>
    </row>
    <row r="43" spans="1:15" ht="18" customHeight="1" thickBot="1" x14ac:dyDescent="0.25">
      <c r="A43" s="281">
        <v>40</v>
      </c>
      <c r="B43" s="261">
        <v>40</v>
      </c>
      <c r="C43" s="281">
        <v>56838</v>
      </c>
      <c r="D43" s="314" t="s">
        <v>751</v>
      </c>
      <c r="E43" s="261">
        <v>32</v>
      </c>
      <c r="F43" s="277">
        <v>5</v>
      </c>
      <c r="G43" s="338">
        <v>187.37</v>
      </c>
      <c r="H43" s="286"/>
      <c r="I43" s="287"/>
      <c r="J43" s="291"/>
      <c r="K43" s="288">
        <f t="shared" si="0"/>
        <v>0</v>
      </c>
      <c r="L43" s="275">
        <f t="shared" si="1"/>
        <v>0</v>
      </c>
      <c r="M43" s="274">
        <v>7</v>
      </c>
      <c r="N43" s="276">
        <f t="shared" si="2"/>
        <v>0</v>
      </c>
      <c r="O43" s="285"/>
    </row>
    <row r="44" spans="1:15" ht="18" customHeight="1" x14ac:dyDescent="0.2">
      <c r="A44" s="281">
        <v>41</v>
      </c>
      <c r="B44" s="261">
        <v>41</v>
      </c>
      <c r="C44" s="281">
        <v>32401</v>
      </c>
      <c r="D44" s="314" t="s">
        <v>752</v>
      </c>
      <c r="E44" s="261">
        <v>32</v>
      </c>
      <c r="F44" s="277">
        <v>3.24</v>
      </c>
      <c r="G44" s="338">
        <v>187.2</v>
      </c>
      <c r="H44" s="286"/>
      <c r="I44" s="287"/>
      <c r="J44" s="290"/>
      <c r="K44" s="288">
        <f t="shared" si="0"/>
        <v>0</v>
      </c>
      <c r="L44" s="275">
        <f t="shared" si="1"/>
        <v>0</v>
      </c>
      <c r="M44" s="274">
        <v>7</v>
      </c>
      <c r="N44" s="276">
        <f t="shared" si="2"/>
        <v>0</v>
      </c>
      <c r="O44" s="285"/>
    </row>
    <row r="45" spans="1:15" ht="18" customHeight="1" thickBot="1" x14ac:dyDescent="0.25">
      <c r="A45" s="281">
        <v>42</v>
      </c>
      <c r="B45" s="261">
        <v>42</v>
      </c>
      <c r="C45" s="281">
        <v>32427</v>
      </c>
      <c r="D45" s="314" t="s">
        <v>753</v>
      </c>
      <c r="E45" s="261">
        <v>32</v>
      </c>
      <c r="F45" s="277">
        <v>3.84</v>
      </c>
      <c r="G45" s="338">
        <v>186.85</v>
      </c>
      <c r="H45" s="286"/>
      <c r="I45" s="287"/>
      <c r="J45" s="291"/>
      <c r="K45" s="288">
        <f t="shared" si="0"/>
        <v>0</v>
      </c>
      <c r="L45" s="275">
        <f t="shared" si="1"/>
        <v>0</v>
      </c>
      <c r="M45" s="274">
        <v>7</v>
      </c>
      <c r="N45" s="276">
        <f t="shared" si="2"/>
        <v>0</v>
      </c>
      <c r="O45" s="285"/>
    </row>
    <row r="46" spans="1:15" ht="18" customHeight="1" x14ac:dyDescent="0.2">
      <c r="A46" s="281">
        <v>43</v>
      </c>
      <c r="B46" s="261">
        <v>43</v>
      </c>
      <c r="C46" s="281">
        <v>23432</v>
      </c>
      <c r="D46" s="314" t="s">
        <v>754</v>
      </c>
      <c r="E46" s="261">
        <v>31</v>
      </c>
      <c r="F46" s="277">
        <v>3.84</v>
      </c>
      <c r="G46" s="338">
        <v>181.8</v>
      </c>
      <c r="H46" s="286"/>
      <c r="I46" s="287"/>
      <c r="J46" s="290"/>
      <c r="K46" s="288">
        <f t="shared" si="0"/>
        <v>0</v>
      </c>
      <c r="L46" s="275">
        <f t="shared" si="1"/>
        <v>0</v>
      </c>
      <c r="M46" s="274">
        <v>7</v>
      </c>
      <c r="N46" s="276">
        <f t="shared" si="2"/>
        <v>0</v>
      </c>
      <c r="O46" s="285"/>
    </row>
    <row r="47" spans="1:15" ht="18" customHeight="1" thickBot="1" x14ac:dyDescent="0.25">
      <c r="A47" s="281">
        <v>44</v>
      </c>
      <c r="B47" s="261">
        <v>44</v>
      </c>
      <c r="C47" s="281">
        <v>32551</v>
      </c>
      <c r="D47" s="314" t="s">
        <v>638</v>
      </c>
      <c r="E47" s="261">
        <v>31</v>
      </c>
      <c r="F47" s="277">
        <v>5</v>
      </c>
      <c r="G47" s="338">
        <v>176.75</v>
      </c>
      <c r="H47" s="286"/>
      <c r="I47" s="287"/>
      <c r="J47" s="291"/>
      <c r="K47" s="288">
        <f t="shared" si="0"/>
        <v>0</v>
      </c>
      <c r="L47" s="275">
        <f t="shared" si="1"/>
        <v>0</v>
      </c>
      <c r="M47" s="274">
        <v>7</v>
      </c>
      <c r="N47" s="276">
        <f t="shared" si="2"/>
        <v>0</v>
      </c>
      <c r="O47" s="285"/>
    </row>
    <row r="48" spans="1:15" ht="18" customHeight="1" x14ac:dyDescent="0.2">
      <c r="A48" s="281">
        <v>45</v>
      </c>
      <c r="B48" s="261">
        <v>46</v>
      </c>
      <c r="C48" s="281">
        <v>23012</v>
      </c>
      <c r="D48" s="314" t="s">
        <v>755</v>
      </c>
      <c r="E48" s="261">
        <v>31</v>
      </c>
      <c r="F48" s="277">
        <v>4.8</v>
      </c>
      <c r="G48" s="338">
        <v>166.25</v>
      </c>
      <c r="H48" s="286"/>
      <c r="I48" s="287"/>
      <c r="J48" s="290"/>
      <c r="K48" s="288">
        <f t="shared" si="0"/>
        <v>0</v>
      </c>
      <c r="L48" s="275">
        <f t="shared" si="1"/>
        <v>0</v>
      </c>
      <c r="M48" s="274">
        <v>7</v>
      </c>
      <c r="N48" s="276">
        <f t="shared" si="2"/>
        <v>0</v>
      </c>
      <c r="O48" s="285"/>
    </row>
    <row r="49" spans="1:15" ht="18" customHeight="1" thickBot="1" x14ac:dyDescent="0.25">
      <c r="A49" s="281">
        <v>46</v>
      </c>
      <c r="B49" s="261">
        <v>47</v>
      </c>
      <c r="C49" s="281">
        <v>32782</v>
      </c>
      <c r="D49" s="314" t="s">
        <v>756</v>
      </c>
      <c r="E49" s="261">
        <v>30</v>
      </c>
      <c r="F49" s="277">
        <v>6</v>
      </c>
      <c r="G49" s="338">
        <v>164.52</v>
      </c>
      <c r="H49" s="286"/>
      <c r="I49" s="287"/>
      <c r="J49" s="291"/>
      <c r="K49" s="288">
        <f t="shared" si="0"/>
        <v>0</v>
      </c>
      <c r="L49" s="275">
        <f t="shared" si="1"/>
        <v>0</v>
      </c>
      <c r="M49" s="274">
        <v>7</v>
      </c>
      <c r="N49" s="276">
        <f t="shared" si="2"/>
        <v>0</v>
      </c>
      <c r="O49" s="285"/>
    </row>
    <row r="50" spans="1:15" ht="18" customHeight="1" x14ac:dyDescent="0.2">
      <c r="A50" s="281">
        <v>47</v>
      </c>
      <c r="B50" s="261">
        <v>48</v>
      </c>
      <c r="C50" s="281">
        <v>23623</v>
      </c>
      <c r="D50" s="314" t="s">
        <v>757</v>
      </c>
      <c r="E50" s="261">
        <v>30</v>
      </c>
      <c r="F50" s="277">
        <v>4.32</v>
      </c>
      <c r="G50" s="338">
        <v>162.876</v>
      </c>
      <c r="H50" s="286"/>
      <c r="I50" s="287"/>
      <c r="J50" s="290"/>
      <c r="K50" s="288">
        <f t="shared" si="0"/>
        <v>0</v>
      </c>
      <c r="L50" s="275">
        <f t="shared" si="1"/>
        <v>0</v>
      </c>
      <c r="M50" s="274">
        <v>7</v>
      </c>
      <c r="N50" s="276">
        <f t="shared" si="2"/>
        <v>0</v>
      </c>
      <c r="O50" s="285"/>
    </row>
    <row r="51" spans="1:15" ht="18" customHeight="1" thickBot="1" x14ac:dyDescent="0.25">
      <c r="A51" s="281">
        <v>48</v>
      </c>
      <c r="B51" s="261">
        <v>49</v>
      </c>
      <c r="C51" s="281">
        <v>32811</v>
      </c>
      <c r="D51" s="314" t="s">
        <v>758</v>
      </c>
      <c r="E51" s="261">
        <v>29</v>
      </c>
      <c r="F51" s="277">
        <v>6</v>
      </c>
      <c r="G51" s="338">
        <v>161.5</v>
      </c>
      <c r="H51" s="286"/>
      <c r="I51" s="287"/>
      <c r="J51" s="291"/>
      <c r="K51" s="288">
        <f t="shared" si="0"/>
        <v>0</v>
      </c>
      <c r="L51" s="275">
        <f t="shared" si="1"/>
        <v>0</v>
      </c>
      <c r="M51" s="274">
        <v>7</v>
      </c>
      <c r="N51" s="276">
        <f t="shared" si="2"/>
        <v>0</v>
      </c>
      <c r="O51" s="285"/>
    </row>
    <row r="52" spans="1:15" ht="18" customHeight="1" x14ac:dyDescent="0.2">
      <c r="A52" s="281">
        <v>49</v>
      </c>
      <c r="B52" s="261">
        <v>51</v>
      </c>
      <c r="C52" s="281">
        <v>23051</v>
      </c>
      <c r="D52" s="314" t="s">
        <v>759</v>
      </c>
      <c r="E52" s="261">
        <v>29</v>
      </c>
      <c r="F52" s="277">
        <v>3.52</v>
      </c>
      <c r="G52" s="338">
        <v>159.03</v>
      </c>
      <c r="H52" s="286"/>
      <c r="I52" s="287"/>
      <c r="J52" s="290"/>
      <c r="K52" s="288">
        <f t="shared" si="0"/>
        <v>0</v>
      </c>
      <c r="L52" s="275">
        <f t="shared" si="1"/>
        <v>0</v>
      </c>
      <c r="M52" s="274">
        <v>7</v>
      </c>
      <c r="N52" s="276">
        <f t="shared" si="2"/>
        <v>0</v>
      </c>
      <c r="O52" s="285"/>
    </row>
    <row r="53" spans="1:15" ht="18" customHeight="1" thickBot="1" x14ac:dyDescent="0.25">
      <c r="A53" s="281">
        <v>50</v>
      </c>
      <c r="B53" s="261">
        <v>52</v>
      </c>
      <c r="C53" s="281">
        <v>23419</v>
      </c>
      <c r="D53" s="315" t="s">
        <v>760</v>
      </c>
      <c r="E53" s="261">
        <v>29</v>
      </c>
      <c r="F53" s="277">
        <v>4.16</v>
      </c>
      <c r="G53" s="338">
        <v>158.22</v>
      </c>
      <c r="H53" s="286"/>
      <c r="I53" s="287"/>
      <c r="J53" s="291"/>
      <c r="K53" s="288">
        <f t="shared" si="0"/>
        <v>0</v>
      </c>
      <c r="L53" s="275">
        <f t="shared" si="1"/>
        <v>0</v>
      </c>
      <c r="M53" s="274">
        <v>7</v>
      </c>
      <c r="N53" s="276">
        <f t="shared" si="2"/>
        <v>0</v>
      </c>
      <c r="O53" s="285"/>
    </row>
    <row r="54" spans="1:15" ht="15" thickBot="1" x14ac:dyDescent="0.25">
      <c r="G54"/>
      <c r="L54" s="284">
        <f>SUM(L4:L53)</f>
        <v>0</v>
      </c>
      <c r="M54" s="268"/>
      <c r="N54" s="284">
        <f>SUM(N4:N53)</f>
        <v>0</v>
      </c>
    </row>
    <row r="55" spans="1:15" ht="15" thickTop="1" x14ac:dyDescent="0.2">
      <c r="G55"/>
    </row>
    <row r="56" spans="1:15" x14ac:dyDescent="0.2">
      <c r="G56"/>
    </row>
    <row r="57" spans="1:15" x14ac:dyDescent="0.2">
      <c r="G57"/>
    </row>
    <row r="58" spans="1:15" x14ac:dyDescent="0.2">
      <c r="G58"/>
    </row>
    <row r="59" spans="1:15" x14ac:dyDescent="0.2">
      <c r="G59"/>
    </row>
    <row r="60" spans="1:15" x14ac:dyDescent="0.2">
      <c r="G60"/>
    </row>
    <row r="61" spans="1:15" x14ac:dyDescent="0.2">
      <c r="G61"/>
    </row>
    <row r="62" spans="1:15" x14ac:dyDescent="0.2">
      <c r="G62"/>
    </row>
    <row r="63" spans="1:15" x14ac:dyDescent="0.2">
      <c r="G63"/>
    </row>
    <row r="64" spans="1:15" x14ac:dyDescent="0.2">
      <c r="G64"/>
    </row>
    <row r="65" spans="7:7" x14ac:dyDescent="0.2">
      <c r="G65"/>
    </row>
    <row r="66" spans="7:7" x14ac:dyDescent="0.2">
      <c r="G66"/>
    </row>
    <row r="67" spans="7:7" x14ac:dyDescent="0.2">
      <c r="G67"/>
    </row>
    <row r="68" spans="7:7" x14ac:dyDescent="0.2">
      <c r="G68"/>
    </row>
    <row r="69" spans="7:7" x14ac:dyDescent="0.2">
      <c r="G69"/>
    </row>
    <row r="70" spans="7:7" x14ac:dyDescent="0.2">
      <c r="G70"/>
    </row>
    <row r="71" spans="7:7" x14ac:dyDescent="0.2">
      <c r="G71"/>
    </row>
    <row r="72" spans="7:7" x14ac:dyDescent="0.2">
      <c r="G72"/>
    </row>
    <row r="73" spans="7:7" x14ac:dyDescent="0.2">
      <c r="G73"/>
    </row>
    <row r="74" spans="7:7" x14ac:dyDescent="0.2">
      <c r="G74"/>
    </row>
    <row r="75" spans="7:7" x14ac:dyDescent="0.2">
      <c r="G75"/>
    </row>
    <row r="76" spans="7:7" x14ac:dyDescent="0.2">
      <c r="G76"/>
    </row>
    <row r="77" spans="7:7" x14ac:dyDescent="0.2">
      <c r="G77"/>
    </row>
    <row r="78" spans="7:7" x14ac:dyDescent="0.2">
      <c r="G78"/>
    </row>
    <row r="79" spans="7:7" x14ac:dyDescent="0.2">
      <c r="G79"/>
    </row>
    <row r="80" spans="7:7" x14ac:dyDescent="0.2">
      <c r="G80"/>
    </row>
    <row r="81" spans="7:7" x14ac:dyDescent="0.2">
      <c r="G81"/>
    </row>
    <row r="82" spans="7:7" x14ac:dyDescent="0.2">
      <c r="G82"/>
    </row>
    <row r="83" spans="7:7" x14ac:dyDescent="0.2">
      <c r="G83"/>
    </row>
    <row r="84" spans="7:7" x14ac:dyDescent="0.2">
      <c r="G84"/>
    </row>
    <row r="85" spans="7:7" x14ac:dyDescent="0.2">
      <c r="G85"/>
    </row>
    <row r="86" spans="7:7" x14ac:dyDescent="0.2">
      <c r="G86"/>
    </row>
    <row r="87" spans="7:7" x14ac:dyDescent="0.2">
      <c r="G87"/>
    </row>
    <row r="88" spans="7:7" x14ac:dyDescent="0.2">
      <c r="G88"/>
    </row>
    <row r="89" spans="7:7" x14ac:dyDescent="0.2">
      <c r="G89"/>
    </row>
    <row r="90" spans="7:7" x14ac:dyDescent="0.2">
      <c r="G90"/>
    </row>
    <row r="91" spans="7:7" x14ac:dyDescent="0.2">
      <c r="G91"/>
    </row>
    <row r="92" spans="7:7" x14ac:dyDescent="0.2">
      <c r="G92"/>
    </row>
    <row r="93" spans="7:7" x14ac:dyDescent="0.2">
      <c r="G93"/>
    </row>
    <row r="94" spans="7:7" x14ac:dyDescent="0.2">
      <c r="G94"/>
    </row>
    <row r="95" spans="7:7" x14ac:dyDescent="0.2">
      <c r="G95"/>
    </row>
    <row r="96" spans="7:7" x14ac:dyDescent="0.2">
      <c r="G96"/>
    </row>
    <row r="97" spans="7:7" x14ac:dyDescent="0.2">
      <c r="G97"/>
    </row>
    <row r="98" spans="7:7" x14ac:dyDescent="0.2">
      <c r="G98"/>
    </row>
    <row r="99" spans="7:7" x14ac:dyDescent="0.2">
      <c r="G99"/>
    </row>
    <row r="100" spans="7:7" x14ac:dyDescent="0.2">
      <c r="G100"/>
    </row>
    <row r="101" spans="7:7" x14ac:dyDescent="0.2">
      <c r="G101"/>
    </row>
    <row r="102" spans="7:7" x14ac:dyDescent="0.2">
      <c r="G102"/>
    </row>
    <row r="103" spans="7:7" x14ac:dyDescent="0.2">
      <c r="G103"/>
    </row>
    <row r="104" spans="7:7" x14ac:dyDescent="0.2">
      <c r="G104"/>
    </row>
    <row r="105" spans="7:7" x14ac:dyDescent="0.2">
      <c r="G105"/>
    </row>
    <row r="106" spans="7:7" x14ac:dyDescent="0.2">
      <c r="G106"/>
    </row>
    <row r="107" spans="7:7" x14ac:dyDescent="0.2">
      <c r="G107"/>
    </row>
    <row r="108" spans="7:7" x14ac:dyDescent="0.2">
      <c r="G108"/>
    </row>
    <row r="109" spans="7:7" x14ac:dyDescent="0.2">
      <c r="G109"/>
    </row>
    <row r="110" spans="7:7" x14ac:dyDescent="0.2">
      <c r="G110"/>
    </row>
    <row r="111" spans="7:7" x14ac:dyDescent="0.2">
      <c r="G111"/>
    </row>
    <row r="112" spans="7:7" x14ac:dyDescent="0.2">
      <c r="G112"/>
    </row>
    <row r="113" spans="7:7" x14ac:dyDescent="0.2">
      <c r="G113"/>
    </row>
    <row r="114" spans="7:7" x14ac:dyDescent="0.2">
      <c r="G114"/>
    </row>
    <row r="115" spans="7:7" x14ac:dyDescent="0.2">
      <c r="G115"/>
    </row>
    <row r="116" spans="7:7" x14ac:dyDescent="0.2">
      <c r="G116"/>
    </row>
    <row r="117" spans="7:7" x14ac:dyDescent="0.2">
      <c r="G117"/>
    </row>
    <row r="118" spans="7:7" x14ac:dyDescent="0.2">
      <c r="G118"/>
    </row>
    <row r="119" spans="7:7" x14ac:dyDescent="0.2">
      <c r="G119"/>
    </row>
    <row r="120" spans="7:7" x14ac:dyDescent="0.2">
      <c r="G120"/>
    </row>
    <row r="121" spans="7:7" x14ac:dyDescent="0.2">
      <c r="G121"/>
    </row>
    <row r="122" spans="7:7" x14ac:dyDescent="0.2">
      <c r="G122"/>
    </row>
    <row r="123" spans="7:7" x14ac:dyDescent="0.2">
      <c r="G123"/>
    </row>
    <row r="124" spans="7:7" x14ac:dyDescent="0.2">
      <c r="G124"/>
    </row>
    <row r="125" spans="7:7" x14ac:dyDescent="0.2">
      <c r="G125"/>
    </row>
    <row r="126" spans="7:7" x14ac:dyDescent="0.2">
      <c r="G126"/>
    </row>
    <row r="127" spans="7:7" x14ac:dyDescent="0.2">
      <c r="G127"/>
    </row>
    <row r="128" spans="7:7" x14ac:dyDescent="0.2">
      <c r="G128"/>
    </row>
    <row r="129" spans="7:7" x14ac:dyDescent="0.2">
      <c r="G129"/>
    </row>
    <row r="130" spans="7:7" x14ac:dyDescent="0.2">
      <c r="G130"/>
    </row>
    <row r="131" spans="7:7" x14ac:dyDescent="0.2">
      <c r="G131"/>
    </row>
    <row r="132" spans="7:7" x14ac:dyDescent="0.2">
      <c r="G132"/>
    </row>
    <row r="133" spans="7:7" x14ac:dyDescent="0.2">
      <c r="G133"/>
    </row>
    <row r="134" spans="7:7" x14ac:dyDescent="0.2">
      <c r="G134"/>
    </row>
    <row r="135" spans="7:7" x14ac:dyDescent="0.2">
      <c r="G135"/>
    </row>
    <row r="136" spans="7:7" x14ac:dyDescent="0.2">
      <c r="G136"/>
    </row>
    <row r="137" spans="7:7" x14ac:dyDescent="0.2">
      <c r="G137"/>
    </row>
    <row r="138" spans="7:7" x14ac:dyDescent="0.2">
      <c r="G138"/>
    </row>
    <row r="139" spans="7:7" x14ac:dyDescent="0.2">
      <c r="G139"/>
    </row>
    <row r="140" spans="7:7" x14ac:dyDescent="0.2">
      <c r="G140"/>
    </row>
    <row r="141" spans="7:7" x14ac:dyDescent="0.2">
      <c r="G141"/>
    </row>
    <row r="142" spans="7:7" x14ac:dyDescent="0.2">
      <c r="G142"/>
    </row>
    <row r="143" spans="7:7" x14ac:dyDescent="0.2">
      <c r="G143"/>
    </row>
    <row r="144" spans="7:7" x14ac:dyDescent="0.2">
      <c r="G144"/>
    </row>
    <row r="145" spans="7:7" x14ac:dyDescent="0.2">
      <c r="G145"/>
    </row>
    <row r="146" spans="7:7" x14ac:dyDescent="0.2">
      <c r="G146"/>
    </row>
    <row r="147" spans="7:7" x14ac:dyDescent="0.2">
      <c r="G147"/>
    </row>
    <row r="148" spans="7:7" x14ac:dyDescent="0.2">
      <c r="G148"/>
    </row>
    <row r="149" spans="7:7" x14ac:dyDescent="0.2">
      <c r="G149"/>
    </row>
    <row r="150" spans="7:7" x14ac:dyDescent="0.2">
      <c r="G150"/>
    </row>
    <row r="151" spans="7:7" x14ac:dyDescent="0.2">
      <c r="G151"/>
    </row>
    <row r="152" spans="7:7" x14ac:dyDescent="0.2">
      <c r="G152"/>
    </row>
    <row r="153" spans="7:7" x14ac:dyDescent="0.2">
      <c r="G153"/>
    </row>
    <row r="154" spans="7:7" x14ac:dyDescent="0.2">
      <c r="G154"/>
    </row>
    <row r="155" spans="7:7" x14ac:dyDescent="0.2">
      <c r="G155"/>
    </row>
    <row r="156" spans="7:7" x14ac:dyDescent="0.2">
      <c r="G156"/>
    </row>
    <row r="157" spans="7:7" x14ac:dyDescent="0.2">
      <c r="G157"/>
    </row>
    <row r="158" spans="7:7" x14ac:dyDescent="0.2">
      <c r="G158"/>
    </row>
    <row r="159" spans="7:7" x14ac:dyDescent="0.2">
      <c r="G159"/>
    </row>
    <row r="160" spans="7:7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</sheetData>
  <sheetProtection algorithmName="SHA-512" hashValue="dr6ddUOQVgXDQqLBzoJeWlocIDx3D+1eeAqEdpwtzlk3SKJIBvGlubRczUC2nhxV7dqk6gFffqs3V/gSrGdLYA==" saltValue="exbAknUoTgXvmCvrSE4H1g==" spinCount="100000" sheet="1" objects="1" scenarios="1"/>
  <sortState ref="B4:L53">
    <sortCondition ref="B4:B53"/>
  </sortState>
  <mergeCells count="1">
    <mergeCell ref="G2:L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85" orientation="landscape" r:id="rId1"/>
  <headerFooter>
    <oddFooter>&amp;L&amp;F&amp;C&amp;A&amp;RSeite &amp;P von &amp;N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44"/>
  <sheetViews>
    <sheetView zoomScaleNormal="100" workbookViewId="0">
      <selection activeCell="C20" sqref="C20"/>
    </sheetView>
  </sheetViews>
  <sheetFormatPr baseColWidth="10" defaultRowHeight="14.25" x14ac:dyDescent="0.2"/>
  <cols>
    <col min="1" max="1" width="14.5" customWidth="1"/>
    <col min="2" max="2" width="7.375" style="262" customWidth="1"/>
    <col min="3" max="3" width="35.625" customWidth="1"/>
    <col min="4" max="4" width="12" bestFit="1" customWidth="1"/>
  </cols>
  <sheetData>
    <row r="1" spans="1:4" ht="15" x14ac:dyDescent="0.2">
      <c r="D1" s="29" t="s">
        <v>742</v>
      </c>
    </row>
    <row r="2" spans="1:4" ht="31.5" customHeight="1" x14ac:dyDescent="0.2">
      <c r="A2" s="361" t="s">
        <v>735</v>
      </c>
      <c r="B2" s="362"/>
      <c r="C2" s="363"/>
      <c r="D2" s="363"/>
    </row>
    <row r="4" spans="1:4" x14ac:dyDescent="0.2">
      <c r="A4" s="364" t="s">
        <v>657</v>
      </c>
      <c r="B4" s="365"/>
      <c r="C4" s="366"/>
      <c r="D4" s="366"/>
    </row>
    <row r="5" spans="1:4" x14ac:dyDescent="0.2">
      <c r="A5" s="364"/>
      <c r="B5" s="365"/>
      <c r="C5" s="366"/>
      <c r="D5" s="366"/>
    </row>
    <row r="6" spans="1:4" ht="9.75" customHeight="1" x14ac:dyDescent="0.2"/>
    <row r="7" spans="1:4" ht="18" x14ac:dyDescent="0.25">
      <c r="A7" s="299" t="s">
        <v>693</v>
      </c>
      <c r="B7" s="300"/>
      <c r="C7" s="301"/>
      <c r="D7" s="302"/>
    </row>
    <row r="8" spans="1:4" ht="30" customHeight="1" x14ac:dyDescent="0.2">
      <c r="A8" s="360" t="s">
        <v>658</v>
      </c>
      <c r="B8" s="360"/>
      <c r="C8" s="360"/>
      <c r="D8" s="360"/>
    </row>
    <row r="9" spans="1:4" ht="4.5" customHeight="1" x14ac:dyDescent="0.2">
      <c r="A9" s="264"/>
      <c r="B9" s="265"/>
      <c r="C9" s="264"/>
      <c r="D9" s="264"/>
    </row>
    <row r="10" spans="1:4" x14ac:dyDescent="0.2">
      <c r="A10" t="s">
        <v>659</v>
      </c>
      <c r="B10" s="323"/>
      <c r="C10" t="s">
        <v>660</v>
      </c>
    </row>
    <row r="11" spans="1:4" x14ac:dyDescent="0.2">
      <c r="A11" t="s">
        <v>661</v>
      </c>
      <c r="B11" s="323"/>
      <c r="C11" t="s">
        <v>662</v>
      </c>
    </row>
    <row r="12" spans="1:4" ht="4.5" customHeight="1" x14ac:dyDescent="0.2">
      <c r="A12" s="264"/>
      <c r="B12" s="265"/>
      <c r="C12" s="264"/>
      <c r="D12" s="264"/>
    </row>
    <row r="13" spans="1:4" x14ac:dyDescent="0.2">
      <c r="A13" s="295" t="s">
        <v>663</v>
      </c>
      <c r="B13" s="295" t="s">
        <v>664</v>
      </c>
      <c r="C13" s="295" t="s">
        <v>665</v>
      </c>
      <c r="D13" s="295" t="s">
        <v>666</v>
      </c>
    </row>
    <row r="14" spans="1:4" ht="25.5" x14ac:dyDescent="0.2">
      <c r="A14" s="296"/>
      <c r="B14" s="320">
        <v>4</v>
      </c>
      <c r="C14" s="316" t="s">
        <v>694</v>
      </c>
      <c r="D14" s="298"/>
    </row>
    <row r="15" spans="1:4" ht="4.5" customHeight="1" x14ac:dyDescent="0.2">
      <c r="A15" s="264"/>
      <c r="B15" s="265"/>
      <c r="C15" s="317"/>
      <c r="D15" s="264"/>
    </row>
    <row r="16" spans="1:4" ht="15" x14ac:dyDescent="0.2">
      <c r="A16" s="263" t="s">
        <v>667</v>
      </c>
      <c r="C16" s="318"/>
    </row>
    <row r="17" spans="1:4" x14ac:dyDescent="0.2">
      <c r="A17" s="295" t="s">
        <v>663</v>
      </c>
      <c r="B17" s="295" t="s">
        <v>664</v>
      </c>
      <c r="C17" s="319" t="s">
        <v>665</v>
      </c>
      <c r="D17" s="295" t="s">
        <v>666</v>
      </c>
    </row>
    <row r="18" spans="1:4" x14ac:dyDescent="0.2">
      <c r="A18" s="316" t="s">
        <v>668</v>
      </c>
      <c r="B18" s="321" t="s">
        <v>669</v>
      </c>
      <c r="C18" s="316" t="s">
        <v>670</v>
      </c>
      <c r="D18" s="298"/>
    </row>
    <row r="19" spans="1:4" x14ac:dyDescent="0.2">
      <c r="A19" s="316" t="s">
        <v>711</v>
      </c>
      <c r="B19" s="321" t="s">
        <v>669</v>
      </c>
      <c r="C19" s="316" t="s">
        <v>695</v>
      </c>
      <c r="D19" s="298"/>
    </row>
    <row r="20" spans="1:4" ht="25.5" x14ac:dyDescent="0.2">
      <c r="A20" s="316" t="s">
        <v>712</v>
      </c>
      <c r="B20" s="321" t="s">
        <v>669</v>
      </c>
      <c r="C20" s="316" t="s">
        <v>700</v>
      </c>
      <c r="D20" s="298"/>
    </row>
    <row r="21" spans="1:4" x14ac:dyDescent="0.2">
      <c r="A21" s="322" t="s">
        <v>713</v>
      </c>
      <c r="B21" s="321" t="s">
        <v>669</v>
      </c>
      <c r="C21" s="316" t="s">
        <v>696</v>
      </c>
      <c r="D21" s="298"/>
    </row>
    <row r="22" spans="1:4" ht="25.5" x14ac:dyDescent="0.2">
      <c r="A22" s="316" t="s">
        <v>714</v>
      </c>
      <c r="B22" s="321" t="s">
        <v>669</v>
      </c>
      <c r="C22" s="316" t="s">
        <v>720</v>
      </c>
      <c r="D22" s="298"/>
    </row>
    <row r="23" spans="1:4" ht="25.5" x14ac:dyDescent="0.2">
      <c r="A23" s="316" t="s">
        <v>715</v>
      </c>
      <c r="B23" s="321" t="s">
        <v>669</v>
      </c>
      <c r="C23" s="316" t="s">
        <v>721</v>
      </c>
      <c r="D23" s="298"/>
    </row>
    <row r="24" spans="1:4" x14ac:dyDescent="0.2">
      <c r="A24" s="316" t="s">
        <v>716</v>
      </c>
      <c r="B24" s="321" t="s">
        <v>669</v>
      </c>
      <c r="C24" s="316" t="s">
        <v>697</v>
      </c>
      <c r="D24" s="298"/>
    </row>
    <row r="25" spans="1:4" x14ac:dyDescent="0.2">
      <c r="A25" s="316" t="s">
        <v>718</v>
      </c>
      <c r="B25" s="321" t="s">
        <v>669</v>
      </c>
      <c r="C25" s="316" t="s">
        <v>698</v>
      </c>
      <c r="D25" s="298"/>
    </row>
    <row r="26" spans="1:4" x14ac:dyDescent="0.2">
      <c r="A26" s="316" t="s">
        <v>717</v>
      </c>
      <c r="B26" s="321" t="s">
        <v>669</v>
      </c>
      <c r="C26" s="316" t="s">
        <v>699</v>
      </c>
      <c r="D26" s="298"/>
    </row>
    <row r="27" spans="1:4" ht="25.5" x14ac:dyDescent="0.2">
      <c r="A27" s="316" t="s">
        <v>719</v>
      </c>
      <c r="B27" s="320">
        <v>4</v>
      </c>
      <c r="C27" s="316" t="s">
        <v>701</v>
      </c>
      <c r="D27" s="298"/>
    </row>
    <row r="28" spans="1:4" x14ac:dyDescent="0.2">
      <c r="A28" s="321" t="s">
        <v>727</v>
      </c>
      <c r="B28" s="321" t="s">
        <v>669</v>
      </c>
      <c r="C28" s="316" t="s">
        <v>722</v>
      </c>
      <c r="D28" s="298"/>
    </row>
    <row r="29" spans="1:4" x14ac:dyDescent="0.2">
      <c r="A29" s="321" t="s">
        <v>727</v>
      </c>
      <c r="B29" s="321" t="s">
        <v>669</v>
      </c>
      <c r="C29" s="316" t="s">
        <v>723</v>
      </c>
      <c r="D29" s="298"/>
    </row>
    <row r="30" spans="1:4" x14ac:dyDescent="0.2">
      <c r="A30" s="321" t="s">
        <v>727</v>
      </c>
      <c r="B30" s="321" t="s">
        <v>669</v>
      </c>
      <c r="C30" s="316" t="s">
        <v>724</v>
      </c>
      <c r="D30" s="298"/>
    </row>
    <row r="31" spans="1:4" x14ac:dyDescent="0.2">
      <c r="A31" s="321" t="s">
        <v>727</v>
      </c>
      <c r="B31" s="321" t="s">
        <v>669</v>
      </c>
      <c r="C31" s="316" t="s">
        <v>725</v>
      </c>
      <c r="D31" s="298"/>
    </row>
    <row r="32" spans="1:4" x14ac:dyDescent="0.2">
      <c r="A32" s="321" t="s">
        <v>727</v>
      </c>
      <c r="B32" s="321" t="s">
        <v>669</v>
      </c>
      <c r="C32" s="316" t="s">
        <v>726</v>
      </c>
      <c r="D32" s="298"/>
    </row>
    <row r="33" spans="1:4" ht="4.5" customHeight="1" x14ac:dyDescent="0.2">
      <c r="A33" s="321"/>
      <c r="B33" s="321"/>
      <c r="C33" s="316"/>
      <c r="D33" s="296"/>
    </row>
    <row r="34" spans="1:4" x14ac:dyDescent="0.2">
      <c r="A34" s="321" t="s">
        <v>727</v>
      </c>
      <c r="B34" s="321" t="s">
        <v>669</v>
      </c>
      <c r="C34" s="316" t="s">
        <v>728</v>
      </c>
      <c r="D34" s="298"/>
    </row>
    <row r="35" spans="1:4" x14ac:dyDescent="0.2">
      <c r="A35" s="321" t="s">
        <v>727</v>
      </c>
      <c r="B35" s="321" t="s">
        <v>669</v>
      </c>
      <c r="C35" s="316" t="s">
        <v>729</v>
      </c>
      <c r="D35" s="298"/>
    </row>
    <row r="36" spans="1:4" x14ac:dyDescent="0.2">
      <c r="A36" s="321" t="s">
        <v>727</v>
      </c>
      <c r="B36" s="321" t="s">
        <v>669</v>
      </c>
      <c r="C36" s="316" t="s">
        <v>730</v>
      </c>
      <c r="D36" s="298"/>
    </row>
    <row r="37" spans="1:4" x14ac:dyDescent="0.2">
      <c r="A37" s="321" t="s">
        <v>727</v>
      </c>
      <c r="B37" s="321" t="s">
        <v>669</v>
      </c>
      <c r="C37" s="316" t="s">
        <v>731</v>
      </c>
      <c r="D37" s="298"/>
    </row>
    <row r="38" spans="1:4" x14ac:dyDescent="0.2">
      <c r="A38" s="321" t="s">
        <v>727</v>
      </c>
      <c r="B38" s="321" t="s">
        <v>669</v>
      </c>
      <c r="C38" s="316" t="s">
        <v>732</v>
      </c>
      <c r="D38" s="298"/>
    </row>
    <row r="39" spans="1:4" ht="4.5" customHeight="1" x14ac:dyDescent="0.2">
      <c r="A39" s="321"/>
      <c r="B39" s="321"/>
      <c r="C39" s="316"/>
      <c r="D39" s="296"/>
    </row>
    <row r="40" spans="1:4" x14ac:dyDescent="0.2">
      <c r="A40" s="321" t="s">
        <v>727</v>
      </c>
      <c r="B40" s="321" t="s">
        <v>669</v>
      </c>
      <c r="C40" s="316" t="s">
        <v>733</v>
      </c>
      <c r="D40" s="298"/>
    </row>
    <row r="41" spans="1:4" x14ac:dyDescent="0.2">
      <c r="A41" s="321" t="s">
        <v>727</v>
      </c>
      <c r="B41" s="321" t="s">
        <v>669</v>
      </c>
      <c r="C41" s="316" t="s">
        <v>734</v>
      </c>
      <c r="D41" s="298"/>
    </row>
    <row r="42" spans="1:4" x14ac:dyDescent="0.2">
      <c r="A42" s="316" t="s">
        <v>671</v>
      </c>
      <c r="B42" s="321" t="s">
        <v>669</v>
      </c>
      <c r="C42" s="316" t="s">
        <v>672</v>
      </c>
      <c r="D42" s="298"/>
    </row>
    <row r="43" spans="1:4" x14ac:dyDescent="0.2">
      <c r="A43" s="316" t="s">
        <v>673</v>
      </c>
      <c r="B43" s="321" t="s">
        <v>669</v>
      </c>
      <c r="C43" s="316" t="s">
        <v>674</v>
      </c>
      <c r="D43" s="298"/>
    </row>
    <row r="44" spans="1:4" x14ac:dyDescent="0.2">
      <c r="C44" s="293" t="s">
        <v>689</v>
      </c>
      <c r="D44" s="294">
        <f>(+D14+D27)*B14</f>
        <v>0</v>
      </c>
    </row>
  </sheetData>
  <sheetProtection algorithmName="SHA-512" hashValue="f8fLEXlb7steR3efeR3vmTpNGPmpHvfKNqqkQzZcpym2/3JflibS19APbg+rOX+IaLbiYI1oX4emQvx6xnN4rA==" saltValue="hwyEI6AGe3K5+4c2La/cdg==" spinCount="100000" sheet="1" objects="1" scenarios="1"/>
  <mergeCells count="3">
    <mergeCell ref="A8:D8"/>
    <mergeCell ref="A2:D2"/>
    <mergeCell ref="A4:D5"/>
  </mergeCells>
  <printOptions horizontalCentered="1" verticalCentered="1"/>
  <pageMargins left="0.70866141732283472" right="0.70866141732283472" top="0.39370078740157483" bottom="0.59055118110236227" header="0.31496062992125984" footer="0.31496062992125984"/>
  <pageSetup paperSize="9" orientation="portrait" r:id="rId1"/>
  <headerFoot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43"/>
  <sheetViews>
    <sheetView topLeftCell="A10" zoomScaleNormal="100" workbookViewId="0">
      <selection activeCell="C20" sqref="C20"/>
    </sheetView>
  </sheetViews>
  <sheetFormatPr baseColWidth="10" defaultRowHeight="14.25" x14ac:dyDescent="0.2"/>
  <cols>
    <col min="1" max="1" width="14.5" customWidth="1"/>
    <col min="2" max="2" width="7.5" style="262" customWidth="1"/>
    <col min="3" max="3" width="35.625" customWidth="1"/>
    <col min="4" max="4" width="12" bestFit="1" customWidth="1"/>
  </cols>
  <sheetData>
    <row r="1" spans="1:4" ht="15" x14ac:dyDescent="0.2">
      <c r="D1" s="29" t="s">
        <v>742</v>
      </c>
    </row>
    <row r="2" spans="1:4" ht="32.25" customHeight="1" x14ac:dyDescent="0.2">
      <c r="A2" s="361" t="s">
        <v>735</v>
      </c>
      <c r="B2" s="362"/>
      <c r="C2" s="363"/>
      <c r="D2" s="363"/>
    </row>
    <row r="4" spans="1:4" x14ac:dyDescent="0.2">
      <c r="A4" s="364" t="s">
        <v>657</v>
      </c>
      <c r="B4" s="365"/>
      <c r="C4" s="366"/>
      <c r="D4" s="366"/>
    </row>
    <row r="5" spans="1:4" x14ac:dyDescent="0.2">
      <c r="A5" s="364"/>
      <c r="B5" s="365"/>
      <c r="C5" s="366"/>
      <c r="D5" s="366"/>
    </row>
    <row r="6" spans="1:4" ht="10.5" customHeight="1" x14ac:dyDescent="0.2"/>
    <row r="7" spans="1:4" ht="18" x14ac:dyDescent="0.2">
      <c r="A7" s="299" t="s">
        <v>710</v>
      </c>
      <c r="B7" s="299"/>
      <c r="C7" s="299"/>
      <c r="D7" s="299"/>
    </row>
    <row r="8" spans="1:4" ht="30" customHeight="1" x14ac:dyDescent="0.2">
      <c r="A8" s="360" t="s">
        <v>675</v>
      </c>
      <c r="B8" s="360"/>
      <c r="C8" s="360"/>
      <c r="D8" s="360"/>
    </row>
    <row r="9" spans="1:4" ht="4.5" customHeight="1" x14ac:dyDescent="0.2">
      <c r="A9" s="264"/>
      <c r="B9" s="265"/>
      <c r="C9" s="264"/>
      <c r="D9" s="264"/>
    </row>
    <row r="10" spans="1:4" x14ac:dyDescent="0.2">
      <c r="A10" t="s">
        <v>659</v>
      </c>
      <c r="B10" s="323"/>
      <c r="C10" t="s">
        <v>660</v>
      </c>
    </row>
    <row r="11" spans="1:4" x14ac:dyDescent="0.2">
      <c r="A11" t="s">
        <v>661</v>
      </c>
      <c r="B11" s="323"/>
      <c r="C11" t="s">
        <v>662</v>
      </c>
    </row>
    <row r="12" spans="1:4" ht="4.5" customHeight="1" x14ac:dyDescent="0.2">
      <c r="A12" s="264"/>
      <c r="B12" s="265"/>
      <c r="C12" s="264"/>
      <c r="D12" s="264"/>
    </row>
    <row r="13" spans="1:4" x14ac:dyDescent="0.2">
      <c r="A13" s="295" t="s">
        <v>663</v>
      </c>
      <c r="B13" s="295" t="s">
        <v>664</v>
      </c>
      <c r="C13" s="295" t="s">
        <v>665</v>
      </c>
      <c r="D13" s="295" t="s">
        <v>666</v>
      </c>
    </row>
    <row r="14" spans="1:4" ht="25.5" x14ac:dyDescent="0.2">
      <c r="A14" s="296"/>
      <c r="B14" s="297">
        <v>2</v>
      </c>
      <c r="C14" s="316" t="s">
        <v>709</v>
      </c>
      <c r="D14" s="298"/>
    </row>
    <row r="15" spans="1:4" ht="4.5" customHeight="1" x14ac:dyDescent="0.2">
      <c r="A15" s="264"/>
      <c r="B15" s="265"/>
      <c r="C15" s="264"/>
      <c r="D15" s="264"/>
    </row>
    <row r="16" spans="1:4" ht="15" x14ac:dyDescent="0.2">
      <c r="A16" s="263" t="s">
        <v>667</v>
      </c>
    </row>
    <row r="17" spans="1:4" x14ac:dyDescent="0.2">
      <c r="A17" s="295" t="s">
        <v>663</v>
      </c>
      <c r="B17" s="295" t="s">
        <v>664</v>
      </c>
      <c r="C17" s="295" t="s">
        <v>665</v>
      </c>
      <c r="D17" s="295" t="s">
        <v>666</v>
      </c>
    </row>
    <row r="18" spans="1:4" x14ac:dyDescent="0.2">
      <c r="A18" s="316" t="s">
        <v>668</v>
      </c>
      <c r="B18" s="321" t="s">
        <v>669</v>
      </c>
      <c r="C18" s="316" t="s">
        <v>670</v>
      </c>
      <c r="D18" s="298"/>
    </row>
    <row r="19" spans="1:4" x14ac:dyDescent="0.2">
      <c r="A19" s="316" t="s">
        <v>711</v>
      </c>
      <c r="B19" s="321" t="s">
        <v>669</v>
      </c>
      <c r="C19" s="316" t="s">
        <v>695</v>
      </c>
      <c r="D19" s="298"/>
    </row>
    <row r="20" spans="1:4" ht="24.75" customHeight="1" x14ac:dyDescent="0.2">
      <c r="A20" s="316" t="s">
        <v>712</v>
      </c>
      <c r="B20" s="321" t="s">
        <v>669</v>
      </c>
      <c r="C20" s="316" t="s">
        <v>700</v>
      </c>
      <c r="D20" s="298"/>
    </row>
    <row r="21" spans="1:4" x14ac:dyDescent="0.2">
      <c r="A21" s="322" t="s">
        <v>713</v>
      </c>
      <c r="B21" s="321" t="s">
        <v>669</v>
      </c>
      <c r="C21" s="316" t="s">
        <v>696</v>
      </c>
      <c r="D21" s="298"/>
    </row>
    <row r="22" spans="1:4" ht="25.5" x14ac:dyDescent="0.2">
      <c r="A22" s="316" t="s">
        <v>714</v>
      </c>
      <c r="B22" s="321" t="s">
        <v>669</v>
      </c>
      <c r="C22" s="316" t="s">
        <v>720</v>
      </c>
      <c r="D22" s="298"/>
    </row>
    <row r="23" spans="1:4" ht="25.5" x14ac:dyDescent="0.2">
      <c r="A23" s="316" t="s">
        <v>715</v>
      </c>
      <c r="B23" s="321" t="s">
        <v>669</v>
      </c>
      <c r="C23" s="316" t="s">
        <v>721</v>
      </c>
      <c r="D23" s="298"/>
    </row>
    <row r="24" spans="1:4" x14ac:dyDescent="0.2">
      <c r="A24" s="316" t="s">
        <v>716</v>
      </c>
      <c r="B24" s="321" t="s">
        <v>669</v>
      </c>
      <c r="C24" s="316" t="s">
        <v>697</v>
      </c>
      <c r="D24" s="298"/>
    </row>
    <row r="25" spans="1:4" x14ac:dyDescent="0.2">
      <c r="A25" s="316" t="s">
        <v>718</v>
      </c>
      <c r="B25" s="321" t="s">
        <v>669</v>
      </c>
      <c r="C25" s="316" t="s">
        <v>698</v>
      </c>
      <c r="D25" s="298"/>
    </row>
    <row r="26" spans="1:4" x14ac:dyDescent="0.2">
      <c r="A26" s="316" t="s">
        <v>717</v>
      </c>
      <c r="B26" s="321" t="s">
        <v>669</v>
      </c>
      <c r="C26" s="316" t="s">
        <v>699</v>
      </c>
      <c r="D26" s="298"/>
    </row>
    <row r="27" spans="1:4" ht="25.5" x14ac:dyDescent="0.2">
      <c r="A27" s="316" t="s">
        <v>719</v>
      </c>
      <c r="B27" s="320">
        <v>2</v>
      </c>
      <c r="C27" s="316" t="s">
        <v>701</v>
      </c>
      <c r="D27" s="298"/>
    </row>
    <row r="28" spans="1:4" x14ac:dyDescent="0.2">
      <c r="A28" s="321" t="s">
        <v>727</v>
      </c>
      <c r="B28" s="321" t="s">
        <v>669</v>
      </c>
      <c r="C28" s="316" t="s">
        <v>722</v>
      </c>
      <c r="D28" s="298"/>
    </row>
    <row r="29" spans="1:4" x14ac:dyDescent="0.2">
      <c r="A29" s="321" t="s">
        <v>727</v>
      </c>
      <c r="B29" s="321" t="s">
        <v>669</v>
      </c>
      <c r="C29" s="316" t="s">
        <v>723</v>
      </c>
      <c r="D29" s="298"/>
    </row>
    <row r="30" spans="1:4" x14ac:dyDescent="0.2">
      <c r="A30" s="321" t="s">
        <v>727</v>
      </c>
      <c r="B30" s="321" t="s">
        <v>669</v>
      </c>
      <c r="C30" s="316" t="s">
        <v>724</v>
      </c>
      <c r="D30" s="298"/>
    </row>
    <row r="31" spans="1:4" x14ac:dyDescent="0.2">
      <c r="A31" s="321" t="s">
        <v>727</v>
      </c>
      <c r="B31" s="321" t="s">
        <v>669</v>
      </c>
      <c r="C31" s="316" t="s">
        <v>725</v>
      </c>
      <c r="D31" s="298"/>
    </row>
    <row r="32" spans="1:4" x14ac:dyDescent="0.2">
      <c r="A32" s="321" t="s">
        <v>727</v>
      </c>
      <c r="B32" s="321" t="s">
        <v>669</v>
      </c>
      <c r="C32" s="316" t="s">
        <v>726</v>
      </c>
      <c r="D32" s="298"/>
    </row>
    <row r="33" spans="1:4" ht="4.5" customHeight="1" x14ac:dyDescent="0.2">
      <c r="A33" s="321"/>
      <c r="B33" s="321"/>
      <c r="C33" s="316"/>
      <c r="D33" s="324"/>
    </row>
    <row r="34" spans="1:4" x14ac:dyDescent="0.2">
      <c r="A34" s="321" t="s">
        <v>727</v>
      </c>
      <c r="B34" s="321" t="s">
        <v>669</v>
      </c>
      <c r="C34" s="316" t="s">
        <v>728</v>
      </c>
      <c r="D34" s="298"/>
    </row>
    <row r="35" spans="1:4" x14ac:dyDescent="0.2">
      <c r="A35" s="321" t="s">
        <v>727</v>
      </c>
      <c r="B35" s="321" t="s">
        <v>669</v>
      </c>
      <c r="C35" s="316" t="s">
        <v>729</v>
      </c>
      <c r="D35" s="298"/>
    </row>
    <row r="36" spans="1:4" x14ac:dyDescent="0.2">
      <c r="A36" s="321" t="s">
        <v>727</v>
      </c>
      <c r="B36" s="321" t="s">
        <v>669</v>
      </c>
      <c r="C36" s="316" t="s">
        <v>730</v>
      </c>
      <c r="D36" s="298"/>
    </row>
    <row r="37" spans="1:4" x14ac:dyDescent="0.2">
      <c r="A37" s="321" t="s">
        <v>727</v>
      </c>
      <c r="B37" s="321" t="s">
        <v>669</v>
      </c>
      <c r="C37" s="316" t="s">
        <v>731</v>
      </c>
      <c r="D37" s="298"/>
    </row>
    <row r="38" spans="1:4" x14ac:dyDescent="0.2">
      <c r="A38" s="321" t="s">
        <v>727</v>
      </c>
      <c r="B38" s="321" t="s">
        <v>669</v>
      </c>
      <c r="C38" s="316" t="s">
        <v>732</v>
      </c>
      <c r="D38" s="298"/>
    </row>
    <row r="39" spans="1:4" ht="4.5" customHeight="1" x14ac:dyDescent="0.2">
      <c r="A39" s="321"/>
      <c r="B39" s="321"/>
      <c r="C39" s="316"/>
      <c r="D39" s="324"/>
    </row>
    <row r="40" spans="1:4" x14ac:dyDescent="0.2">
      <c r="A40" s="321" t="s">
        <v>727</v>
      </c>
      <c r="B40" s="321" t="s">
        <v>669</v>
      </c>
      <c r="C40" s="316" t="s">
        <v>733</v>
      </c>
      <c r="D40" s="298"/>
    </row>
    <row r="41" spans="1:4" x14ac:dyDescent="0.2">
      <c r="A41" s="321" t="s">
        <v>727</v>
      </c>
      <c r="B41" s="321" t="s">
        <v>669</v>
      </c>
      <c r="C41" s="316" t="s">
        <v>734</v>
      </c>
      <c r="D41" s="298"/>
    </row>
    <row r="42" spans="1:4" x14ac:dyDescent="0.2">
      <c r="A42" s="316" t="s">
        <v>671</v>
      </c>
      <c r="B42" s="321" t="s">
        <v>669</v>
      </c>
      <c r="C42" s="316" t="s">
        <v>672</v>
      </c>
      <c r="D42" s="298"/>
    </row>
    <row r="43" spans="1:4" x14ac:dyDescent="0.2">
      <c r="A43" s="316" t="s">
        <v>673</v>
      </c>
      <c r="B43" s="321" t="s">
        <v>669</v>
      </c>
      <c r="C43" s="316" t="s">
        <v>674</v>
      </c>
      <c r="D43" s="294">
        <f>(+D14+D27)*B14</f>
        <v>0</v>
      </c>
    </row>
  </sheetData>
  <sheetProtection algorithmName="SHA-512" hashValue="CDbcruwInWAQ+U0kgG8Ug6q8BYU+RgxBvFnKIsRgm7ATmfhrt9qZo9a36sjc9syTSxwe9tptT4TI3LY5BjYIUg==" saltValue="xmYSg5DJL000s31KkA1afw==" spinCount="100000" sheet="1" objects="1" scenarios="1"/>
  <mergeCells count="3">
    <mergeCell ref="A8:D8"/>
    <mergeCell ref="A2:D2"/>
    <mergeCell ref="A4:D5"/>
  </mergeCells>
  <printOptions horizontalCentered="1" verticalCentered="1"/>
  <pageMargins left="0.31496062992125984" right="0.31496062992125984" top="0.59055118110236227" bottom="0.78740157480314965" header="0.31496062992125984" footer="0.31496062992125984"/>
  <pageSetup paperSize="9" orientation="portrait" r:id="rId1"/>
  <headerFooter>
    <oddFooter>&amp;L&amp;F&amp;R&amp;A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4"/>
  <dimension ref="A1:K19"/>
  <sheetViews>
    <sheetView zoomScaleNormal="100" workbookViewId="0">
      <pane ySplit="8" topLeftCell="A9" activePane="bottomLeft" state="frozen"/>
      <selection activeCell="E44" sqref="E44"/>
      <selection pane="bottomLeft" activeCell="J2" sqref="J2"/>
    </sheetView>
  </sheetViews>
  <sheetFormatPr baseColWidth="10" defaultColWidth="11" defaultRowHeight="12.75" x14ac:dyDescent="0.2"/>
  <cols>
    <col min="1" max="1" width="7.75" style="1" hidden="1" customWidth="1"/>
    <col min="2" max="2" width="5.625" style="1" customWidth="1"/>
    <col min="3" max="3" width="6.625" style="1" customWidth="1"/>
    <col min="4" max="4" width="30.625" style="1" customWidth="1"/>
    <col min="5" max="5" width="12.625" style="1" hidden="1" customWidth="1"/>
    <col min="6" max="6" width="12.125" style="1" customWidth="1"/>
    <col min="7" max="7" width="10.375" style="1" customWidth="1"/>
    <col min="8" max="8" width="12" style="1" customWidth="1"/>
    <col min="9" max="9" width="13.5" style="1" customWidth="1"/>
    <col min="10" max="10" width="13.375" style="1" customWidth="1"/>
    <col min="11" max="11" width="100.625" style="1" customWidth="1"/>
    <col min="12" max="16384" width="11" style="1"/>
  </cols>
  <sheetData>
    <row r="1" spans="1:11" ht="15" x14ac:dyDescent="0.2">
      <c r="B1" s="27" t="str">
        <f>Auftraggeber</f>
        <v>Stadt Papenburg</v>
      </c>
      <c r="C1" s="27"/>
      <c r="D1" s="27"/>
      <c r="E1" s="10"/>
      <c r="F1" s="10"/>
      <c r="G1" s="10"/>
      <c r="H1" s="30"/>
      <c r="I1" s="30"/>
      <c r="J1" s="29" t="s">
        <v>742</v>
      </c>
      <c r="K1" s="17"/>
    </row>
    <row r="2" spans="1:11" x14ac:dyDescent="0.2">
      <c r="B2" s="28" t="str">
        <f>Projekt_Titel</f>
        <v>Lieferung Mittagsverpflegung für Schulen</v>
      </c>
      <c r="C2" s="28"/>
      <c r="D2" s="5"/>
      <c r="E2" s="5"/>
      <c r="F2" s="5"/>
      <c r="G2" s="5"/>
      <c r="H2" s="30"/>
      <c r="I2" s="30"/>
      <c r="J2" s="5"/>
      <c r="K2" s="17"/>
    </row>
    <row r="3" spans="1:11" x14ac:dyDescent="0.2">
      <c r="B3" s="5"/>
      <c r="C3" s="5"/>
      <c r="D3" s="5"/>
      <c r="E3" s="5"/>
      <c r="F3" s="5"/>
      <c r="G3" s="5"/>
      <c r="H3" s="30"/>
      <c r="I3" s="30"/>
      <c r="J3" s="26"/>
      <c r="K3" s="17"/>
    </row>
    <row r="4" spans="1:11" ht="18" x14ac:dyDescent="0.25">
      <c r="B4" s="5"/>
      <c r="C4" s="5"/>
      <c r="D4" s="5"/>
      <c r="E4" s="5"/>
      <c r="F4" s="5"/>
      <c r="G4" s="244">
        <f>+Angebotsblatt!B6</f>
        <v>0</v>
      </c>
      <c r="H4" s="31"/>
      <c r="I4" s="31"/>
      <c r="J4" s="32"/>
      <c r="K4" s="17"/>
    </row>
    <row r="5" spans="1:11" ht="19.5" x14ac:dyDescent="0.25">
      <c r="B5" s="13" t="s">
        <v>267</v>
      </c>
      <c r="C5" s="13"/>
      <c r="D5" s="5"/>
      <c r="E5" s="5"/>
      <c r="F5" s="5"/>
      <c r="G5" s="5" t="s">
        <v>613</v>
      </c>
      <c r="H5" s="5"/>
      <c r="I5" s="5"/>
      <c r="J5" s="5"/>
      <c r="K5" s="17"/>
    </row>
    <row r="6" spans="1:11" ht="13.5" thickBot="1" x14ac:dyDescent="0.25">
      <c r="B6" s="11"/>
      <c r="C6" s="11"/>
      <c r="D6" s="5"/>
      <c r="E6" s="5"/>
      <c r="F6" s="5"/>
      <c r="G6" s="5"/>
      <c r="H6" s="5"/>
      <c r="I6" s="5"/>
      <c r="J6" s="5"/>
      <c r="K6" s="17"/>
    </row>
    <row r="7" spans="1:11" ht="25.5" x14ac:dyDescent="0.2">
      <c r="B7" s="367" t="s">
        <v>612</v>
      </c>
      <c r="C7" s="368"/>
      <c r="D7" s="369"/>
      <c r="E7" s="369"/>
      <c r="F7" s="370"/>
      <c r="G7" s="243"/>
      <c r="H7" s="247"/>
      <c r="I7" s="303" t="s">
        <v>619</v>
      </c>
      <c r="J7" s="306" t="s">
        <v>260</v>
      </c>
      <c r="K7" s="17"/>
    </row>
    <row r="8" spans="1:11" ht="25.5" x14ac:dyDescent="0.2">
      <c r="A8" s="23" t="s">
        <v>614</v>
      </c>
      <c r="B8" s="245" t="s">
        <v>615</v>
      </c>
      <c r="C8" s="23" t="s">
        <v>608</v>
      </c>
      <c r="D8" s="34" t="s">
        <v>1</v>
      </c>
      <c r="E8" s="245" t="s">
        <v>609</v>
      </c>
      <c r="F8" s="245" t="s">
        <v>617</v>
      </c>
      <c r="G8" s="246" t="s">
        <v>618</v>
      </c>
      <c r="H8" s="246" t="s">
        <v>616</v>
      </c>
      <c r="I8" s="304" t="s">
        <v>620</v>
      </c>
      <c r="J8" s="248" t="s">
        <v>622</v>
      </c>
      <c r="K8" s="17"/>
    </row>
    <row r="9" spans="1:11" ht="21.95" customHeight="1" x14ac:dyDescent="0.2">
      <c r="A9" s="42"/>
      <c r="B9" s="41"/>
      <c r="C9" s="42"/>
      <c r="D9" s="42"/>
      <c r="E9" s="204"/>
      <c r="F9" s="43"/>
      <c r="G9" s="204"/>
      <c r="H9" s="43"/>
      <c r="I9" s="305"/>
      <c r="J9" s="307"/>
      <c r="K9" s="17"/>
    </row>
    <row r="10" spans="1:11" ht="27" customHeight="1" x14ac:dyDescent="0.2">
      <c r="A10" s="256"/>
      <c r="B10" s="256" t="s">
        <v>611</v>
      </c>
      <c r="C10" s="257" t="s">
        <v>690</v>
      </c>
      <c r="D10" s="292" t="s">
        <v>688</v>
      </c>
      <c r="E10" s="255"/>
      <c r="F10" s="242">
        <f>+'TK Kalkulation'!L54</f>
        <v>0</v>
      </c>
      <c r="G10" s="35">
        <f>+H10-F10</f>
        <v>0</v>
      </c>
      <c r="H10" s="35">
        <f>+'TK Kalkulation'!N54</f>
        <v>0</v>
      </c>
      <c r="I10" s="310"/>
      <c r="J10" s="308">
        <f>+H10</f>
        <v>0</v>
      </c>
      <c r="K10" s="17"/>
    </row>
    <row r="11" spans="1:11" ht="21.95" customHeight="1" x14ac:dyDescent="0.2">
      <c r="A11" s="44"/>
      <c r="B11" s="44"/>
      <c r="C11" s="44"/>
      <c r="D11" s="37" t="s">
        <v>260</v>
      </c>
      <c r="E11" s="36"/>
      <c r="F11" s="36">
        <f>SUM(F6:F10)</f>
        <v>0</v>
      </c>
      <c r="G11" s="36">
        <f>SUM(G6:G10)</f>
        <v>0</v>
      </c>
      <c r="H11" s="36">
        <f>SUM(H6:H10)</f>
        <v>0</v>
      </c>
      <c r="I11" s="312"/>
      <c r="J11" s="308">
        <f>+H11</f>
        <v>0</v>
      </c>
      <c r="K11" s="17"/>
    </row>
    <row r="12" spans="1:11" ht="21.95" customHeight="1" x14ac:dyDescent="0.2">
      <c r="A12" s="42"/>
      <c r="B12" s="41"/>
      <c r="C12" s="42"/>
      <c r="D12" s="42"/>
      <c r="E12" s="204"/>
      <c r="F12" s="43"/>
      <c r="G12" s="204"/>
      <c r="H12" s="43"/>
      <c r="I12" s="305"/>
      <c r="J12" s="307"/>
      <c r="K12" s="17"/>
    </row>
    <row r="13" spans="1:11" ht="27" customHeight="1" x14ac:dyDescent="0.2">
      <c r="A13" s="256"/>
      <c r="B13" s="256" t="s">
        <v>625</v>
      </c>
      <c r="C13" s="257">
        <v>4</v>
      </c>
      <c r="D13" s="258" t="str">
        <f>+'Typ iCombi Classic 6-1'!C14</f>
        <v>Rational Kombidämpfer iCombiClassic
6-1/1 - Elektro</v>
      </c>
      <c r="E13" s="255" t="e">
        <f>#REF!</f>
        <v>#REF!</v>
      </c>
      <c r="F13" s="255">
        <f>+'Typ iCombi Classic 6-1'!D44</f>
        <v>0</v>
      </c>
      <c r="G13" s="35">
        <f>+F13*0.19</f>
        <v>0</v>
      </c>
      <c r="H13" s="35">
        <f>+F13+G13</f>
        <v>0</v>
      </c>
      <c r="I13" s="310"/>
      <c r="J13" s="308">
        <f>+H13</f>
        <v>0</v>
      </c>
      <c r="K13" s="17"/>
    </row>
    <row r="14" spans="1:11" ht="27" customHeight="1" x14ac:dyDescent="0.2">
      <c r="A14" s="256"/>
      <c r="B14" s="256" t="s">
        <v>626</v>
      </c>
      <c r="C14" s="257">
        <v>2</v>
      </c>
      <c r="D14" s="258" t="str">
        <f>+'Typ iCombi Classic 10-1'!C14</f>
        <v>Rational Kombidämpfer iCombiClassic
10-1/1 - Elektro</v>
      </c>
      <c r="E14" s="255" t="e">
        <f>#REF!</f>
        <v>#REF!</v>
      </c>
      <c r="F14" s="255">
        <f>+'Typ iCombi Classic 10-1'!D43</f>
        <v>0</v>
      </c>
      <c r="G14" s="35">
        <f t="shared" ref="G14" si="0">+F14*0.19</f>
        <v>0</v>
      </c>
      <c r="H14" s="35">
        <f>+F14+G14</f>
        <v>0</v>
      </c>
      <c r="I14" s="310"/>
      <c r="J14" s="308">
        <f>+H14</f>
        <v>0</v>
      </c>
      <c r="K14" s="17"/>
    </row>
    <row r="15" spans="1:11" ht="21.95" customHeight="1" x14ac:dyDescent="0.2">
      <c r="A15" s="44"/>
      <c r="B15" s="44"/>
      <c r="C15" s="44"/>
      <c r="D15" s="37" t="s">
        <v>260</v>
      </c>
      <c r="E15" s="36"/>
      <c r="F15" s="36">
        <f>SUM(F13:F14)</f>
        <v>0</v>
      </c>
      <c r="G15" s="36">
        <f t="shared" ref="G15" si="1">SUM(G13:G14)</f>
        <v>0</v>
      </c>
      <c r="H15" s="36">
        <f>SUM(H13:H14)</f>
        <v>0</v>
      </c>
      <c r="I15" s="312"/>
      <c r="J15" s="308">
        <f>+H15</f>
        <v>0</v>
      </c>
      <c r="K15" s="17"/>
    </row>
    <row r="16" spans="1:11" ht="21.95" customHeight="1" thickBot="1" x14ac:dyDescent="0.25">
      <c r="A16" s="45"/>
      <c r="B16" s="45"/>
      <c r="C16" s="45"/>
      <c r="D16" s="38" t="s">
        <v>261</v>
      </c>
      <c r="E16" s="39"/>
      <c r="F16" s="39">
        <f t="shared" ref="F16:H16" si="2">F15</f>
        <v>0</v>
      </c>
      <c r="G16" s="39">
        <f t="shared" si="2"/>
        <v>0</v>
      </c>
      <c r="H16" s="39">
        <f t="shared" si="2"/>
        <v>0</v>
      </c>
      <c r="I16" s="208">
        <f>I15+I11</f>
        <v>0</v>
      </c>
      <c r="J16" s="309">
        <f>J15+J11</f>
        <v>0</v>
      </c>
      <c r="K16" s="17"/>
    </row>
    <row r="17" spans="2:11" x14ac:dyDescent="0.2">
      <c r="B17" s="5"/>
      <c r="C17" s="5"/>
      <c r="D17" s="5"/>
      <c r="E17" s="5"/>
      <c r="F17" s="5"/>
      <c r="G17" s="5"/>
      <c r="H17" s="5"/>
      <c r="I17" s="5"/>
      <c r="J17" s="5"/>
      <c r="K17" s="17"/>
    </row>
    <row r="18" spans="2:11" x14ac:dyDescent="0.2">
      <c r="B18" s="28"/>
      <c r="C18" s="28"/>
      <c r="D18" s="5"/>
      <c r="E18" s="5"/>
      <c r="F18" s="5"/>
      <c r="G18" s="5"/>
      <c r="H18" s="5"/>
      <c r="I18" s="5"/>
      <c r="J18" s="5"/>
      <c r="K18" s="17"/>
    </row>
    <row r="19" spans="2:11" ht="399.95" customHeight="1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</row>
  </sheetData>
  <sheetProtection algorithmName="SHA-512" hashValue="/a+v0ji+b8Vj1MXryfbOUaZImU7oKDtY7dOyp6K5slYtTnq0j8DwzOYemW/Yt2UttDiugCWKKK6acp90XHO4CA==" saltValue="DZwJKts1MuqBNhp+kFTUvg==" spinCount="100000" sheet="1" objects="1" scenarios="1"/>
  <mergeCells count="1">
    <mergeCell ref="B7:F7"/>
  </mergeCells>
  <printOptions horizontalCentered="1"/>
  <pageMargins left="0.39370078740157483" right="0.39370078740157483" top="1.1811023622047245" bottom="0.78740157480314965" header="0.39370078740157483" footer="0.39370078740157483"/>
  <pageSetup paperSize="9" scale="115" fitToHeight="0" orientation="landscape" r:id="rId1"/>
  <headerFooter>
    <oddHeader>&amp;C&amp;G&amp;RAnlage SUM</oddHeader>
    <oddFooter>&amp;C&amp;"Tahoma,Standard"&amp;9Seite &amp;P von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5">
    <pageSetUpPr fitToPage="1"/>
  </sheetPr>
  <dimension ref="A1:D70"/>
  <sheetViews>
    <sheetView zoomScaleNormal="100" workbookViewId="0">
      <selection activeCell="C2" sqref="C2"/>
    </sheetView>
  </sheetViews>
  <sheetFormatPr baseColWidth="10" defaultColWidth="11" defaultRowHeight="12.75" x14ac:dyDescent="0.2"/>
  <cols>
    <col min="1" max="1" width="25.625" style="1" customWidth="1"/>
    <col min="2" max="2" width="30.625" style="1" customWidth="1"/>
    <col min="3" max="3" width="20.625" style="1" customWidth="1"/>
    <col min="4" max="4" width="100.625" style="1" customWidth="1"/>
    <col min="5" max="5" width="12.625" style="1" customWidth="1"/>
    <col min="6" max="6" width="10.625" style="1" customWidth="1"/>
    <col min="7" max="7" width="13.625" style="1" customWidth="1"/>
    <col min="8" max="8" width="100.625" style="1" customWidth="1"/>
    <col min="9" max="16384" width="11" style="1"/>
  </cols>
  <sheetData>
    <row r="1" spans="1:4" ht="15" x14ac:dyDescent="0.2">
      <c r="A1" s="27" t="str">
        <f>Auftraggeber</f>
        <v>Stadt Papenburg</v>
      </c>
      <c r="B1" s="27"/>
      <c r="C1" s="29" t="s">
        <v>742</v>
      </c>
      <c r="D1" s="17"/>
    </row>
    <row r="2" spans="1:4" ht="15" x14ac:dyDescent="0.2">
      <c r="A2" s="27" t="str">
        <f>Projekt_Titel</f>
        <v>Lieferung Mittagsverpflegung für Schulen</v>
      </c>
      <c r="B2" s="5"/>
      <c r="C2" s="5"/>
      <c r="D2" s="17"/>
    </row>
    <row r="3" spans="1:4" x14ac:dyDescent="0.2">
      <c r="A3" s="47"/>
      <c r="B3" s="47"/>
      <c r="C3" s="47"/>
      <c r="D3" s="17"/>
    </row>
    <row r="4" spans="1:4" x14ac:dyDescent="0.2">
      <c r="A4" s="5"/>
      <c r="B4" s="5"/>
      <c r="C4" s="5"/>
      <c r="D4" s="17"/>
    </row>
    <row r="5" spans="1:4" x14ac:dyDescent="0.2">
      <c r="A5" s="48" t="s">
        <v>275</v>
      </c>
      <c r="B5" s="5"/>
      <c r="C5" s="5"/>
      <c r="D5" s="17"/>
    </row>
    <row r="6" spans="1:4" x14ac:dyDescent="0.2">
      <c r="A6" s="49" t="s">
        <v>276</v>
      </c>
      <c r="B6" s="50"/>
      <c r="C6" s="51"/>
      <c r="D6" s="17"/>
    </row>
    <row r="7" spans="1:4" x14ac:dyDescent="0.2">
      <c r="A7" s="5" t="s">
        <v>277</v>
      </c>
      <c r="B7" s="50"/>
      <c r="C7" s="51"/>
      <c r="D7" s="17"/>
    </row>
    <row r="8" spans="1:4" x14ac:dyDescent="0.2">
      <c r="A8" s="5" t="s">
        <v>278</v>
      </c>
      <c r="B8" s="50"/>
      <c r="C8" s="51"/>
      <c r="D8" s="17"/>
    </row>
    <row r="9" spans="1:4" x14ac:dyDescent="0.2">
      <c r="A9" s="5" t="s">
        <v>279</v>
      </c>
      <c r="B9" s="50" t="s">
        <v>280</v>
      </c>
      <c r="C9" s="51"/>
      <c r="D9" s="17"/>
    </row>
    <row r="10" spans="1:4" x14ac:dyDescent="0.2">
      <c r="A10" s="5" t="s">
        <v>281</v>
      </c>
      <c r="B10" s="8"/>
      <c r="C10" s="51"/>
      <c r="D10" s="17"/>
    </row>
    <row r="11" spans="1:4" x14ac:dyDescent="0.2">
      <c r="A11" s="5" t="s">
        <v>282</v>
      </c>
      <c r="B11" s="8"/>
      <c r="C11" s="51"/>
      <c r="D11" s="17"/>
    </row>
    <row r="12" spans="1:4" x14ac:dyDescent="0.2">
      <c r="A12" s="5"/>
      <c r="B12" s="5"/>
      <c r="C12" s="5"/>
      <c r="D12" s="17"/>
    </row>
    <row r="13" spans="1:4" x14ac:dyDescent="0.2">
      <c r="A13" s="48" t="s">
        <v>326</v>
      </c>
      <c r="B13" s="5"/>
      <c r="C13" s="5"/>
      <c r="D13" s="17"/>
    </row>
    <row r="14" spans="1:4" x14ac:dyDescent="0.2">
      <c r="A14" s="5" t="s">
        <v>283</v>
      </c>
      <c r="B14" s="50"/>
      <c r="C14" s="51"/>
      <c r="D14" s="17"/>
    </row>
    <row r="15" spans="1:4" x14ac:dyDescent="0.2">
      <c r="A15" s="5" t="s">
        <v>281</v>
      </c>
      <c r="B15" s="8"/>
      <c r="C15" s="51"/>
      <c r="D15" s="17"/>
    </row>
    <row r="16" spans="1:4" x14ac:dyDescent="0.2">
      <c r="A16" s="5" t="s">
        <v>282</v>
      </c>
      <c r="B16" s="8"/>
      <c r="C16" s="51"/>
      <c r="D16" s="17"/>
    </row>
    <row r="17" spans="1:4" x14ac:dyDescent="0.2">
      <c r="A17" s="5" t="s">
        <v>284</v>
      </c>
      <c r="B17" s="50"/>
      <c r="C17" s="51"/>
      <c r="D17" s="17"/>
    </row>
    <row r="18" spans="1:4" x14ac:dyDescent="0.2">
      <c r="A18" s="5"/>
      <c r="B18" s="5"/>
      <c r="C18" s="5"/>
      <c r="D18" s="17"/>
    </row>
    <row r="19" spans="1:4" ht="19.5" x14ac:dyDescent="0.25">
      <c r="A19" s="13" t="s">
        <v>623</v>
      </c>
      <c r="B19" s="5"/>
      <c r="C19" s="5"/>
      <c r="D19" s="17"/>
    </row>
    <row r="20" spans="1:4" x14ac:dyDescent="0.2">
      <c r="A20" s="5"/>
      <c r="B20" s="5"/>
      <c r="C20" s="5"/>
      <c r="D20" s="17"/>
    </row>
    <row r="21" spans="1:4" x14ac:dyDescent="0.2">
      <c r="A21" s="48" t="s">
        <v>285</v>
      </c>
      <c r="B21" s="5"/>
      <c r="C21" s="5"/>
      <c r="D21" s="17"/>
    </row>
    <row r="22" spans="1:4" ht="13.15" x14ac:dyDescent="0.25">
      <c r="A22" s="5"/>
      <c r="B22" s="5"/>
      <c r="C22" s="5"/>
      <c r="D22" s="17"/>
    </row>
    <row r="23" spans="1:4" ht="14.25" x14ac:dyDescent="0.2">
      <c r="A23" s="5"/>
      <c r="B23" s="311" t="s">
        <v>678</v>
      </c>
      <c r="C23" s="52">
        <f>+'Anlage SUM'!J10</f>
        <v>0</v>
      </c>
      <c r="D23" s="17"/>
    </row>
    <row r="24" spans="1:4" ht="14.25" x14ac:dyDescent="0.2">
      <c r="B24" s="311" t="s">
        <v>692</v>
      </c>
      <c r="C24" s="52">
        <f>+'Anlage SUM'!J15</f>
        <v>0</v>
      </c>
      <c r="D24" s="17"/>
    </row>
    <row r="25" spans="1:4" hidden="1" x14ac:dyDescent="0.2">
      <c r="A25" s="5"/>
      <c r="B25" s="5" t="e">
        <f>+#REF!</f>
        <v>#REF!</v>
      </c>
      <c r="C25" s="52" t="e">
        <f>'Anlage SUM'!#REF!</f>
        <v>#REF!</v>
      </c>
      <c r="D25" s="17"/>
    </row>
    <row r="26" spans="1:4" hidden="1" x14ac:dyDescent="0.2">
      <c r="A26" s="5"/>
      <c r="B26" s="5" t="e">
        <f>+#REF!</f>
        <v>#REF!</v>
      </c>
      <c r="C26" s="52" t="e">
        <f>'Anlage SUM'!#REF!</f>
        <v>#REF!</v>
      </c>
      <c r="D26" s="17"/>
    </row>
    <row r="27" spans="1:4" hidden="1" x14ac:dyDescent="0.2">
      <c r="A27" s="5"/>
      <c r="B27" s="40" t="s">
        <v>287</v>
      </c>
      <c r="C27" s="52" t="e">
        <f>'Anlage SUM'!#REF!</f>
        <v>#REF!</v>
      </c>
      <c r="D27" s="17"/>
    </row>
    <row r="28" spans="1:4" hidden="1" x14ac:dyDescent="0.2">
      <c r="A28" s="5"/>
      <c r="B28" s="40" t="s">
        <v>295</v>
      </c>
      <c r="C28" s="52" t="e">
        <f>'Anlage SUM'!#REF!</f>
        <v>#REF!</v>
      </c>
      <c r="D28" s="17"/>
    </row>
    <row r="29" spans="1:4" hidden="1" x14ac:dyDescent="0.2">
      <c r="A29" s="5"/>
      <c r="B29" s="40" t="s">
        <v>296</v>
      </c>
      <c r="C29" s="52" t="e">
        <f>'Anlage SUM'!#REF!</f>
        <v>#REF!</v>
      </c>
      <c r="D29" s="17"/>
    </row>
    <row r="30" spans="1:4" hidden="1" x14ac:dyDescent="0.2">
      <c r="A30" s="5"/>
      <c r="B30" s="40" t="s">
        <v>297</v>
      </c>
      <c r="C30" s="52" t="e">
        <f>'Anlage SUM'!#REF!</f>
        <v>#REF!</v>
      </c>
      <c r="D30" s="17"/>
    </row>
    <row r="31" spans="1:4" hidden="1" x14ac:dyDescent="0.2">
      <c r="A31" s="5"/>
      <c r="B31" s="40" t="s">
        <v>298</v>
      </c>
      <c r="C31" s="52" t="e">
        <f>'Anlage SUM'!#REF!</f>
        <v>#REF!</v>
      </c>
      <c r="D31" s="17"/>
    </row>
    <row r="32" spans="1:4" hidden="1" x14ac:dyDescent="0.2">
      <c r="A32" s="5"/>
      <c r="B32" s="40" t="s">
        <v>299</v>
      </c>
      <c r="C32" s="52" t="e">
        <f>'Anlage SUM'!#REF!</f>
        <v>#REF!</v>
      </c>
      <c r="D32" s="17"/>
    </row>
    <row r="33" spans="1:4" x14ac:dyDescent="0.2">
      <c r="A33" s="5" t="s">
        <v>286</v>
      </c>
      <c r="B33" s="5" t="s">
        <v>260</v>
      </c>
      <c r="C33" s="52">
        <f>'Anlage SUM'!$J$16</f>
        <v>0</v>
      </c>
      <c r="D33" s="17"/>
    </row>
    <row r="34" spans="1:4" x14ac:dyDescent="0.2">
      <c r="A34" s="28" t="s">
        <v>288</v>
      </c>
      <c r="B34" s="53"/>
      <c r="C34" s="54"/>
      <c r="D34" s="17"/>
    </row>
    <row r="35" spans="1:4" x14ac:dyDescent="0.2">
      <c r="A35" s="5"/>
      <c r="B35" s="5"/>
      <c r="C35" s="5"/>
      <c r="D35" s="17"/>
    </row>
    <row r="36" spans="1:4" x14ac:dyDescent="0.2">
      <c r="A36" s="28" t="s">
        <v>621</v>
      </c>
      <c r="B36" s="5"/>
      <c r="C36" s="5"/>
      <c r="D36" s="17"/>
    </row>
    <row r="37" spans="1:4" x14ac:dyDescent="0.2">
      <c r="A37" s="5"/>
      <c r="B37" s="5"/>
      <c r="C37" s="5"/>
      <c r="D37" s="17"/>
    </row>
    <row r="38" spans="1:4" x14ac:dyDescent="0.2">
      <c r="A38" s="5" t="s">
        <v>538</v>
      </c>
      <c r="B38" s="5"/>
      <c r="C38" s="5"/>
      <c r="D38" s="17"/>
    </row>
    <row r="39" spans="1:4" x14ac:dyDescent="0.2">
      <c r="A39" s="5"/>
      <c r="B39" s="5"/>
      <c r="C39" s="5"/>
      <c r="D39" s="17"/>
    </row>
    <row r="40" spans="1:4" x14ac:dyDescent="0.2">
      <c r="A40" s="5" t="s">
        <v>555</v>
      </c>
      <c r="B40" s="5"/>
      <c r="C40" s="5"/>
      <c r="D40" s="17"/>
    </row>
    <row r="41" spans="1:4" x14ac:dyDescent="0.2">
      <c r="A41" s="5" t="s">
        <v>556</v>
      </c>
      <c r="B41" s="5"/>
      <c r="C41" s="5"/>
      <c r="D41" s="17"/>
    </row>
    <row r="42" spans="1:4" x14ac:dyDescent="0.2">
      <c r="A42" s="55" t="s">
        <v>557</v>
      </c>
      <c r="B42" s="5"/>
      <c r="C42" s="5"/>
      <c r="D42" s="17"/>
    </row>
    <row r="43" spans="1:4" x14ac:dyDescent="0.2">
      <c r="A43" s="5" t="s">
        <v>300</v>
      </c>
      <c r="B43" s="5"/>
      <c r="C43" s="5"/>
      <c r="D43" s="17"/>
    </row>
    <row r="44" spans="1:4" x14ac:dyDescent="0.2">
      <c r="A44" s="5" t="s">
        <v>301</v>
      </c>
      <c r="B44" s="5"/>
      <c r="C44" s="5"/>
      <c r="D44" s="17"/>
    </row>
    <row r="45" spans="1:4" x14ac:dyDescent="0.2">
      <c r="A45" s="5" t="s">
        <v>302</v>
      </c>
      <c r="B45" s="5"/>
      <c r="C45" s="5"/>
      <c r="D45" s="17"/>
    </row>
    <row r="46" spans="1:4" x14ac:dyDescent="0.2">
      <c r="A46" s="5"/>
      <c r="B46" s="5"/>
      <c r="C46" s="5"/>
      <c r="D46" s="17"/>
    </row>
    <row r="47" spans="1:4" x14ac:dyDescent="0.2">
      <c r="A47" s="5" t="s">
        <v>289</v>
      </c>
      <c r="B47" s="5"/>
      <c r="C47" s="5"/>
      <c r="D47" s="17"/>
    </row>
    <row r="48" spans="1:4" x14ac:dyDescent="0.2">
      <c r="A48" s="5" t="s">
        <v>290</v>
      </c>
      <c r="B48" s="5"/>
      <c r="C48" s="5"/>
      <c r="D48" s="17"/>
    </row>
    <row r="49" spans="1:4" x14ac:dyDescent="0.2">
      <c r="A49" s="5"/>
      <c r="B49" s="5"/>
      <c r="C49" s="5"/>
      <c r="D49" s="17"/>
    </row>
    <row r="50" spans="1:4" x14ac:dyDescent="0.2">
      <c r="A50" s="5" t="s">
        <v>558</v>
      </c>
      <c r="B50" s="5"/>
      <c r="C50" s="5"/>
      <c r="D50" s="17"/>
    </row>
    <row r="51" spans="1:4" x14ac:dyDescent="0.2">
      <c r="A51" s="5" t="s">
        <v>559</v>
      </c>
      <c r="B51" s="5"/>
      <c r="C51" s="5"/>
      <c r="D51" s="17"/>
    </row>
    <row r="52" spans="1:4" x14ac:dyDescent="0.2">
      <c r="A52" s="5" t="s">
        <v>560</v>
      </c>
      <c r="B52" s="5"/>
      <c r="C52" s="5"/>
      <c r="D52" s="17"/>
    </row>
    <row r="53" spans="1:4" x14ac:dyDescent="0.2">
      <c r="A53" s="5"/>
      <c r="B53" s="5"/>
      <c r="C53" s="5"/>
      <c r="D53" s="17"/>
    </row>
    <row r="54" spans="1:4" s="46" customFormat="1" x14ac:dyDescent="0.2">
      <c r="A54" s="5" t="s">
        <v>465</v>
      </c>
      <c r="B54" s="5"/>
      <c r="C54" s="5"/>
      <c r="D54" s="17"/>
    </row>
    <row r="55" spans="1:4" s="46" customFormat="1" x14ac:dyDescent="0.2">
      <c r="A55" s="5" t="s">
        <v>466</v>
      </c>
      <c r="B55" s="5"/>
      <c r="C55" s="5"/>
      <c r="D55" s="17"/>
    </row>
    <row r="56" spans="1:4" s="46" customFormat="1" x14ac:dyDescent="0.2">
      <c r="A56" s="5" t="s">
        <v>561</v>
      </c>
      <c r="B56" s="5"/>
      <c r="C56" s="5"/>
      <c r="D56" s="17"/>
    </row>
    <row r="57" spans="1:4" s="46" customFormat="1" x14ac:dyDescent="0.2">
      <c r="A57" s="5" t="s">
        <v>366</v>
      </c>
      <c r="B57" s="5"/>
      <c r="C57" s="5"/>
      <c r="D57" s="17"/>
    </row>
    <row r="58" spans="1:4" x14ac:dyDescent="0.2">
      <c r="A58" s="5"/>
      <c r="B58" s="5"/>
      <c r="C58" s="5"/>
      <c r="D58" s="17"/>
    </row>
    <row r="59" spans="1:4" x14ac:dyDescent="0.2">
      <c r="A59" s="28" t="s">
        <v>303</v>
      </c>
      <c r="B59" s="5"/>
      <c r="C59" s="5"/>
      <c r="D59" s="17"/>
    </row>
    <row r="60" spans="1:4" x14ac:dyDescent="0.2">
      <c r="A60" s="28" t="s">
        <v>304</v>
      </c>
      <c r="B60" s="5"/>
      <c r="C60" s="5"/>
      <c r="D60" s="17"/>
    </row>
    <row r="61" spans="1:4" x14ac:dyDescent="0.2">
      <c r="A61" s="5"/>
      <c r="B61" s="5"/>
      <c r="C61" s="5"/>
      <c r="D61" s="17"/>
    </row>
    <row r="62" spans="1:4" x14ac:dyDescent="0.2">
      <c r="A62" s="325" t="s">
        <v>737</v>
      </c>
      <c r="B62" s="326"/>
      <c r="C62" s="327"/>
      <c r="D62" s="17"/>
    </row>
    <row r="63" spans="1:4" ht="12" customHeight="1" x14ac:dyDescent="0.2">
      <c r="A63" s="328"/>
      <c r="B63" s="329"/>
      <c r="C63" s="330"/>
      <c r="D63" s="17"/>
    </row>
    <row r="64" spans="1:4" ht="30" customHeight="1" x14ac:dyDescent="0.2">
      <c r="A64" s="371"/>
      <c r="B64" s="372"/>
      <c r="C64" s="331" t="s">
        <v>738</v>
      </c>
      <c r="D64" s="17"/>
    </row>
    <row r="65" spans="1:4" x14ac:dyDescent="0.2">
      <c r="A65" s="328"/>
      <c r="B65" s="329"/>
      <c r="C65" s="330"/>
      <c r="D65" s="17"/>
    </row>
    <row r="66" spans="1:4" ht="14.25" x14ac:dyDescent="0.2">
      <c r="A66" s="332"/>
      <c r="B66" s="333" t="s">
        <v>331</v>
      </c>
      <c r="C66" s="330"/>
      <c r="D66" s="17"/>
    </row>
    <row r="67" spans="1:4" x14ac:dyDescent="0.2">
      <c r="A67" s="328"/>
      <c r="B67" s="329"/>
      <c r="C67" s="330"/>
      <c r="D67" s="17"/>
    </row>
    <row r="68" spans="1:4" ht="9" customHeight="1" thickBot="1" x14ac:dyDescent="0.25">
      <c r="A68" s="334"/>
      <c r="B68" s="335"/>
      <c r="C68" s="336"/>
      <c r="D68" s="17"/>
    </row>
    <row r="69" spans="1:4" ht="42" customHeight="1" thickBot="1" x14ac:dyDescent="0.25">
      <c r="A69" s="373" t="s">
        <v>739</v>
      </c>
      <c r="B69" s="374"/>
      <c r="C69" s="375"/>
      <c r="D69" s="17"/>
    </row>
    <row r="70" spans="1:4" x14ac:dyDescent="0.2">
      <c r="A70" s="25"/>
      <c r="B70" s="25"/>
      <c r="C70" s="25"/>
      <c r="D70" s="25"/>
    </row>
  </sheetData>
  <sheetProtection algorithmName="SHA-512" hashValue="6COxOkXECWOJgM4OycJ1qzTZctzga6FwHspflxfquDup/iwHf8KP+lgA3lbgKdfYASBbXgCL+b9/tgeJMvKbMw==" saltValue="SLL+/3k42fv6Qa2jATNySA==" spinCount="100000" sheet="1" objects="1" scenarios="1"/>
  <mergeCells count="2">
    <mergeCell ref="A64:B64"/>
    <mergeCell ref="A69:C69"/>
  </mergeCells>
  <dataValidations count="1">
    <dataValidation allowBlank="1" showInputMessage="1" showErrorMessage="1" prompt="Vor- und Nachname der erklärenden Person" sqref="A64 A66" xr:uid="{BD9CA9DD-1C55-4DF1-8E90-74E8EBC510A7}"/>
  </dataValidations>
  <printOptions horizontalCentered="1"/>
  <pageMargins left="0.78740157480314965" right="0.78740157480314965" top="0.59055118110236227" bottom="0.59055118110236227" header="0.39370078740157483" footer="0.39370078740157483"/>
  <pageSetup paperSize="9" scale="89" orientation="portrait" r:id="rId1"/>
  <headerFooter>
    <oddFooter>&amp;C&amp;"Tahoma,Standard"&amp;9Seite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20</vt:i4>
      </vt:variant>
    </vt:vector>
  </HeadingPairs>
  <TitlesOfParts>
    <vt:vector size="35" baseType="lpstr">
      <vt:lpstr>0. Vorbemerkungen</vt:lpstr>
      <vt:lpstr>1. SVS</vt:lpstr>
      <vt:lpstr>Datei-Kontrolle</vt:lpstr>
      <vt:lpstr>Auswertung formell</vt:lpstr>
      <vt:lpstr>Auswertung Unterlagen</vt:lpstr>
      <vt:lpstr>Auswertung Referenzen</vt:lpstr>
      <vt:lpstr>Erfassung Konzepte</vt:lpstr>
      <vt:lpstr>Konzepte</vt:lpstr>
      <vt:lpstr>Daten-Übergabe</vt:lpstr>
      <vt:lpstr>Dokumentation</vt:lpstr>
      <vt:lpstr>TK Kalkulation</vt:lpstr>
      <vt:lpstr>Typ iCombi Classic 6-1</vt:lpstr>
      <vt:lpstr>Typ iCombi Classic 10-1</vt:lpstr>
      <vt:lpstr>Anlage SUM</vt:lpstr>
      <vt:lpstr>Angebotsblatt</vt:lpstr>
      <vt:lpstr>Auftraggeber</vt:lpstr>
      <vt:lpstr>Bieter_Name</vt:lpstr>
      <vt:lpstr>'0. Vorbemerkungen'!Druckbereich</vt:lpstr>
      <vt:lpstr>'1. SVS'!Druckbereich</vt:lpstr>
      <vt:lpstr>Angebotsblatt!Druckbereich</vt:lpstr>
      <vt:lpstr>'Anlage SUM'!Druckbereich</vt:lpstr>
      <vt:lpstr>'Auswertung Referenzen'!Druckbereich</vt:lpstr>
      <vt:lpstr>'Auswertung Unterlagen'!Druckbereich</vt:lpstr>
      <vt:lpstr>'Erfassung Konzepte'!Druckbereich</vt:lpstr>
      <vt:lpstr>Konzepte!Druckbereich</vt:lpstr>
      <vt:lpstr>'TK Kalkulation'!Druckbereich</vt:lpstr>
      <vt:lpstr>Angebotsblatt!Drucktitel</vt:lpstr>
      <vt:lpstr>'Anlage SUM'!Drucktitel</vt:lpstr>
      <vt:lpstr>'TK Kalkulation'!Drucktitel</vt:lpstr>
      <vt:lpstr>Projekt_Nr</vt:lpstr>
      <vt:lpstr>Projekt_Titel</vt:lpstr>
      <vt:lpstr>SVS</vt:lpstr>
      <vt:lpstr>Tariflohn</vt:lpstr>
      <vt:lpstr>Zuschlag_Na</vt:lpstr>
      <vt:lpstr>Zuschlag_So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2022-04-08T23:20:17Z</dcterms:created>
  <dcterms:modified xsi:type="dcterms:W3CDTF">2026-04-16T16:25:05Z</dcterms:modified>
</cp:coreProperties>
</file>